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80"/>
  <c r="B1" i="178"/>
  <c r="B1" i="179"/>
  <c r="A2" i="170"/>
  <c r="B2" i="178"/>
  <c r="B2" i="179"/>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K179" i="29"/>
  <c r="K122" i="29"/>
  <c r="F15" i="145" s="1"/>
  <c r="F19" i="145" s="1"/>
  <c r="K67" i="29"/>
  <c r="G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F135" i="34"/>
  <c r="D7" i="7"/>
  <c r="B1763" i="106" s="1"/>
  <c r="D1763" i="106" s="1"/>
  <c r="D15" i="7"/>
  <c r="B1772" i="106" s="1"/>
  <c r="D1772" i="106" s="1"/>
  <c r="B7760" i="106"/>
  <c r="D7760" i="106" s="1"/>
  <c r="D11" i="7" l="1"/>
  <c r="B1768" i="106" s="1"/>
  <c r="D1768" i="106" s="1"/>
  <c r="K274" i="5"/>
  <c r="D9" i="7"/>
  <c r="B1767" i="106" s="1"/>
  <c r="D1767" i="106" s="1"/>
  <c r="K28" i="118"/>
  <c r="O27" i="118" s="1"/>
  <c r="O29" i="118" s="1"/>
  <c r="F127" i="34"/>
  <c r="F172" i="5"/>
  <c r="B5644" i="106" s="1"/>
  <c r="D5644" i="106" s="1"/>
  <c r="G109" i="5"/>
  <c r="B6024" i="106" s="1"/>
  <c r="D6024" i="106" s="1"/>
  <c r="F50" i="34"/>
  <c r="F45" i="34"/>
  <c r="J341" i="29"/>
  <c r="J354" i="29" s="1"/>
  <c r="B7245" i="106" s="1"/>
  <c r="B6261" i="106"/>
  <c r="D6261" i="106" s="1"/>
  <c r="J77" i="4"/>
  <c r="B6262" i="106" s="1"/>
  <c r="D6262" i="106" s="1"/>
  <c r="K339" i="29"/>
  <c r="K341" i="29" s="1"/>
  <c r="B1995" i="106"/>
  <c r="D1995" i="106" s="1"/>
  <c r="G204" i="29"/>
  <c r="B3670" i="106"/>
  <c r="D3670" i="106" s="1"/>
  <c r="F105" i="34"/>
  <c r="D109" i="5"/>
  <c r="B5356" i="106" s="1"/>
  <c r="D5356" i="106" s="1"/>
  <c r="F126" i="34"/>
  <c r="D13" i="7"/>
  <c r="B3726" i="106" s="1"/>
  <c r="D3726" i="106" s="1"/>
  <c r="D17" i="7"/>
  <c r="B4104" i="106" s="1"/>
  <c r="D4104" i="106" s="1"/>
  <c r="H173" i="5"/>
  <c r="F129" i="34"/>
  <c r="D5" i="7"/>
  <c r="B1761" i="106" s="1"/>
  <c r="D1761" i="106" s="1"/>
  <c r="B4396" i="106"/>
  <c r="D4396" i="106" s="1"/>
  <c r="E109" i="5"/>
  <c r="E4" i="4" s="1"/>
  <c r="B2630" i="106" s="1"/>
  <c r="D2630" i="106" s="1"/>
  <c r="E30" i="108"/>
  <c r="B7235" i="106"/>
  <c r="D7235" i="106" s="1"/>
  <c r="B3669" i="106"/>
  <c r="D3669" i="106" s="1"/>
  <c r="B3654" i="106"/>
  <c r="D3654" i="106" s="1"/>
  <c r="D7245" i="106"/>
  <c r="B3619" i="106"/>
  <c r="D3619" i="106" s="1"/>
  <c r="B1124" i="106"/>
  <c r="D1124" i="106" s="1"/>
  <c r="H76" i="4"/>
  <c r="B3298" i="106" s="1"/>
  <c r="D3298" i="106" s="1"/>
  <c r="F77" i="4"/>
  <c r="B3255" i="106" s="1"/>
  <c r="D3255" i="106" s="1"/>
  <c r="K84" i="29"/>
  <c r="C172" i="5"/>
  <c r="B5214" i="106" s="1"/>
  <c r="D5214" i="106" s="1"/>
  <c r="G172" i="5"/>
  <c r="L354" i="29"/>
  <c r="C331" i="29"/>
  <c r="B7216" i="106" s="1"/>
  <c r="D7216" i="106" s="1"/>
  <c r="J204" i="29"/>
  <c r="B7072" i="106" s="1"/>
  <c r="D7072" i="106" s="1"/>
  <c r="D12" i="7"/>
  <c r="B1769" i="106" s="1"/>
  <c r="D1769" i="106" s="1"/>
  <c r="D4" i="7"/>
  <c r="B1760" i="106" s="1"/>
  <c r="D1760" i="106" s="1"/>
  <c r="J274" i="5"/>
  <c r="B7054" i="106" s="1"/>
  <c r="D7054" i="106" s="1"/>
  <c r="I173" i="5"/>
  <c r="B4216" i="106" s="1"/>
  <c r="D4216" i="106" s="1"/>
  <c r="B5526" i="106"/>
  <c r="D5526" i="106" s="1"/>
  <c r="L331" i="29"/>
  <c r="F44" i="34"/>
  <c r="J331" i="29"/>
  <c r="B7223" i="106" s="1"/>
  <c r="D7223" i="106" s="1"/>
  <c r="B7203" i="106"/>
  <c r="D7203" i="106" s="1"/>
  <c r="H288" i="29"/>
  <c r="B1454" i="106" s="1"/>
  <c r="D1454" i="106" s="1"/>
  <c r="B1452" i="106"/>
  <c r="D1452" i="106" s="1"/>
  <c r="B4156" i="106"/>
  <c r="D4156" i="106" s="1"/>
  <c r="H202" i="29"/>
  <c r="B1375" i="106" s="1"/>
  <c r="D1375" i="106" s="1"/>
  <c r="B3658" i="106"/>
  <c r="D3658" i="106" s="1"/>
  <c r="H352" i="29"/>
  <c r="B7242" i="106" s="1"/>
  <c r="D7242" i="106" s="1"/>
  <c r="B1746" i="106"/>
  <c r="D1746" i="106" s="1"/>
  <c r="H109" i="5"/>
  <c r="G4" i="4"/>
  <c r="B2603" i="106" s="1"/>
  <c r="D2603" i="106" s="1"/>
  <c r="F110" i="34"/>
  <c r="F130" i="34"/>
  <c r="L5" i="11"/>
  <c r="B2056" i="106" s="1"/>
  <c r="D2056" i="106" s="1"/>
  <c r="G5" i="4"/>
  <c r="B3409" i="106" s="1"/>
  <c r="D3409" i="106" s="1"/>
  <c r="L305" i="29"/>
  <c r="F46" i="34"/>
  <c r="J41" i="3"/>
  <c r="G341" i="29"/>
  <c r="B3649" i="106" s="1"/>
  <c r="D3649" i="106" s="1"/>
  <c r="B3647" i="106"/>
  <c r="D3647" i="106" s="1"/>
  <c r="K178" i="29"/>
  <c r="F13" i="4" s="1"/>
  <c r="B2596" i="106" s="1"/>
  <c r="D2596" i="106" s="1"/>
  <c r="B4087" i="106"/>
  <c r="D4087" i="106" s="1"/>
  <c r="K173" i="5"/>
  <c r="K6" i="4" s="1"/>
  <c r="B3570" i="106" s="1"/>
  <c r="D3570" i="106" s="1"/>
  <c r="B3454" i="106"/>
  <c r="D3454" i="106" s="1"/>
  <c r="L15" i="11"/>
  <c r="B3459" i="106" s="1"/>
  <c r="D3459" i="106" s="1"/>
  <c r="B1314" i="106"/>
  <c r="D1314" i="106" s="1"/>
  <c r="H166" i="29"/>
  <c r="D6103" i="106"/>
  <c r="K41" i="3"/>
  <c r="K278" i="29"/>
  <c r="B1274" i="106"/>
  <c r="D1274" i="106" s="1"/>
  <c r="C129" i="29"/>
  <c r="C150" i="29" s="1"/>
  <c r="B1226" i="106" s="1"/>
  <c r="D1226" i="106" s="1"/>
  <c r="K162" i="29"/>
  <c r="E168" i="29"/>
  <c r="B1309" i="106" s="1"/>
  <c r="D1309" i="106" s="1"/>
  <c r="G35" i="108"/>
  <c r="E35" i="108"/>
  <c r="C173" i="5"/>
  <c r="B5223" i="106" s="1"/>
  <c r="D5223" i="106" s="1"/>
  <c r="C109" i="5"/>
  <c r="B5121" i="106" s="1"/>
  <c r="D5121" i="106" s="1"/>
  <c r="L13" i="11"/>
  <c r="B2060" i="106" s="1"/>
  <c r="D2060" i="106" s="1"/>
  <c r="F173" i="5"/>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2657" i="106"/>
  <c r="D2657" i="106" s="1"/>
  <c r="D274" i="5"/>
  <c r="B7270" i="106"/>
  <c r="C34" i="131"/>
  <c r="K13" i="4" l="1"/>
  <c r="B3572" i="106" s="1"/>
  <c r="D3572" i="106" s="1"/>
  <c r="B3672" i="106"/>
  <c r="D3672" i="106" s="1"/>
  <c r="D19" i="7"/>
  <c r="B1775" i="106" s="1"/>
  <c r="D1775" i="106" s="1"/>
  <c r="C6" i="4"/>
  <c r="B2553" i="106" s="1"/>
  <c r="D2553" i="106" s="1"/>
  <c r="D4" i="4"/>
  <c r="B2564" i="106" s="1"/>
  <c r="D2564" i="106" s="1"/>
  <c r="D7251" i="106"/>
  <c r="D7250" i="106"/>
  <c r="B1365" i="106"/>
  <c r="D1365" i="106" s="1"/>
  <c r="F65" i="34"/>
  <c r="J7" i="4"/>
  <c r="B3447" i="106"/>
  <c r="D3447" i="106" s="1"/>
  <c r="F274" i="5"/>
  <c r="F275" i="5" s="1"/>
  <c r="B5720" i="106" s="1"/>
  <c r="D5720" i="106" s="1"/>
  <c r="B1225" i="106"/>
  <c r="D1225" i="106" s="1"/>
  <c r="H354" i="29"/>
  <c r="B3660" i="106" s="1"/>
  <c r="D3660" i="106" s="1"/>
  <c r="B5906" i="106"/>
  <c r="D5906" i="106" s="1"/>
  <c r="H6" i="4"/>
  <c r="B2656" i="106" s="1"/>
  <c r="D2656" i="106" s="1"/>
  <c r="L114" i="29"/>
  <c r="B5653" i="106"/>
  <c r="D5653" i="106" s="1"/>
  <c r="B6014" i="106"/>
  <c r="D6014" i="106" s="1"/>
  <c r="K102" i="29"/>
  <c r="B3724" i="106"/>
  <c r="D3724" i="106" s="1"/>
  <c r="G15" i="4"/>
  <c r="B6032" i="106" s="1"/>
  <c r="D6032" i="106" s="1"/>
  <c r="F73" i="34"/>
  <c r="B6025" i="106"/>
  <c r="D6025" i="106" s="1"/>
  <c r="H4" i="4"/>
  <c r="G173" i="5"/>
  <c r="B5770" i="106"/>
  <c r="D5770" i="106" s="1"/>
  <c r="B3568" i="106"/>
  <c r="D3568" i="106" s="1"/>
  <c r="D58" i="36"/>
  <c r="C114" i="29"/>
  <c r="B757" i="106" s="1"/>
  <c r="D757"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J17" i="4" l="1"/>
  <c r="K114" i="29"/>
  <c r="B5778" i="106"/>
  <c r="D5778" i="106" s="1"/>
  <c r="G6" i="4"/>
  <c r="B2604" i="106" s="1"/>
  <c r="D2604"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<sst xmlns="http://schemas.openxmlformats.org/spreadsheetml/2006/main" count="5127" uniqueCount="2156">
  <si>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</si>
  <si>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</si>
  <si>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</si>
  <si>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</si>
  <si>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</si>
  <si>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</si>
  <si>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</si>
  <si>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</si>
  <si>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</si>
  <si>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</si>
  <si>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</si>
  <si>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</si>
  <si>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</si>
  <si>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</si>
  <si>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</si>
  <si>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</si>
  <si>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</si>
  <si>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</si>
  <si>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</si>
  <si>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</si>
  <si>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</si>
  <si>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</si>
  <si>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</si>
  <si>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</si>
  <si>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</si>
  <si>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</si>
  <si>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</si>
  <si>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</si>
  <si>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</si>
  <si>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</si>
  <si>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</si>
  <si>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</si>
  <si>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</si>
  <si>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</si>
  <si>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</si>
  <si>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</si>
  <si>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</si>
  <si>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</si>
  <si>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</si>
  <si>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</si>
  <si>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</si>
  <si>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</si>
  <si>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</si>
  <si>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</si>
  <si>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</si>
  <si>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</si>
  <si>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</si>
  <si>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</si>
  <si>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</si>
  <si>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</si>
  <si>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</si>
  <si>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</si>
  <si>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</si>
  <si>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</si>
  <si>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</si>
  <si>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</si>
  <si>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</si>
  <si>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</si>
  <si>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</si>
  <si>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</si>
  <si>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</si>
  <si>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</si>
  <si>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</si>
  <si>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</si>
  <si>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</si>
  <si>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</si>
  <si>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</si>
  <si>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</si>
  <si>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</si>
  <si>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</si>
  <si>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</si>
  <si>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</si>
  <si>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</si>
  <si>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</si>
  <si>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</si>
  <si>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</si>
  <si>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</si>
  <si>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</si>
  <si>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</si>
  <si>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</si>
  <si>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</si>
  <si>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</si>
  <si>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</si>
  <si>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</si>
  <si>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</si>
  <si>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</si>
  <si>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</si>
  <si>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</si>
  <si>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</si>
  <si>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</si>
  <si>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</si>
  <si>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</si>
  <si>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</si>
  <si>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</si>
  <si>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</si>
  <si>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</si>
  <si>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</si>
  <si>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</si>
  <si>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</si>
  <si>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</si>
  <si>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</si>
  <si>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</si>
  <si>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</si>
  <si>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</si>
  <si>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</si>
  <si>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</si>
  <si>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</si>
  <si>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</si>
  <si>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</si>
  <si>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</si>
  <si>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</si>
  <si>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</si>
  <si>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</si>
  <si>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</si>
  <si>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</si>
  <si>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</si>
  <si>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</si>
  <si>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</si>
  <si>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</si>
  <si>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</si>
  <si>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</si>
  <si>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</si>
  <si>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</si>
  <si>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</si>
  <si>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</si>
  <si>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</si>
  <si>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</si>
  <si>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</si>
  <si>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</si>
  <si>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</si>
  <si>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</si>
  <si>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</si>
  <si>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</si>
  <si>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</si>
  <si>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</si>
  <si>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</si>
  <si>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</si>
  <si>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</si>
  <si>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</si>
  <si>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</si>
  <si>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</si>
  <si>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</si>
  <si>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</si>
  <si>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</si>
  <si>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</si>
  <si>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</si>
  <si>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</si>
  <si>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</si>
  <si>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</si>
  <si>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</si>
  <si>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</si>
  <si>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</si>
  <si>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</si>
  <si>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</si>
  <si>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</si>
  <si>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</si>
  <si>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</si>
  <si>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</si>
  <si>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</si>
  <si>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</si>
  <si>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</si>
  <si>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</si>
  <si>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</si>
  <si>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</si>
  <si>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</si>
  <si>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</si>
  <si>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</si>
  <si>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</si>
  <si>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</si>
  <si>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</si>
  <si>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</si>
  <si>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</si>
  <si>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</si>
  <si>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</si>
  <si>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</si>
  <si>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</si>
  <si>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</si>
  <si>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</si>
  <si>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</si>
  <si>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</si>
  <si>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</si>
  <si>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</si>
  <si>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</si>
  <si>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</si>
  <si>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</si>
  <si>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</si>
  <si>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</si>
  <si>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</si>
  <si>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</si>
  <si>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</si>
  <si>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</si>
  <si>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</si>
  <si>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</si>
  <si>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</si>
  <si>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</si>
  <si>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</si>
  <si>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</si>
  <si>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</si>
  <si>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</si>
  <si>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</si>
  <si>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</si>
  <si>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</si>
  <si>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</si>
  <si>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</si>
  <si>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</si>
  <si>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</si>
  <si>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</si>
  <si>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</si>
  <si>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</si>
  <si>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</si>
  <si>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</si>
  <si>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</si>
  <si>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</si>
  <si>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</si>
  <si>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</si>
  <si>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</si>
  <si>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</si>
  <si>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</si>
  <si>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</si>
  <si>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</si>
  <si>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</si>
  <si>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</si>
  <si>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</si>
  <si>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</si>
  <si>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</si>
  <si>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</si>
  <si>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</si>
  <si>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</si>
  <si>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</si>
  <si>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</si>
  <si>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</si>
  <si>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</si>
  <si>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</si>
  <si>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</si>
  <si>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</si>
  <si>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</si>
  <si>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</si>
  <si>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</si>
  <si>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</si>
  <si>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</si>
  <si>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</si>
  <si>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</si>
  <si>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</si>
  <si>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</si>
  <si>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</si>
  <si>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</si>
  <si>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</si>
  <si>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</si>
  <si>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</si>
  <si>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</si>
  <si>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</si>
  <si>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</si>
  <si>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</si>
  <si>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</si>
  <si>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</si>
  <si>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</si>
  <si>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</si>
  <si>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</si>
  <si>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</si>
  <si>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</si>
  <si>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</si>
  <si>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</si>
  <si>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</si>
  <si>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</si>
  <si>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</si>
  <si>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</si>
  <si>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</si>
  <si>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</si>
  <si>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</si>
  <si>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</si>
  <si>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</si>
  <si>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</si>
  <si>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</si>
  <si>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</si>
  <si>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</si>
  <si>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</si>
  <si>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</si>
  <si>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</si>
  <si>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</si>
  <si>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</si>
  <si>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</si>
  <si>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</si>
  <si>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</si>
  <si>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</si>
  <si>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</si>
  <si>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</si>
  <si>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</si>
  <si>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</si>
  <si>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</si>
  <si>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</si>
  <si>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</si>
  <si>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</si>
  <si>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</si>
  <si>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</si>
  <si>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</si>
  <si>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</si>
  <si>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</si>
  <si>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</si>
  <si>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</si>
  <si>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</si>
  <si>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</si>
  <si>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</si>
  <si>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</si>
  <si>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</si>
  <si>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</si>
  <si>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</si>
  <si>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</si>
  <si>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</si>
  <si>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</si>
  <si>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</si>
  <si>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</si>
  <si>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</si>
  <si>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</si>
  <si>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</si>
  <si>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</si>
  <si>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</si>
  <si>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</si>
  <si>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</si>
  <si>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</si>
  <si>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</si>
  <si>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</si>
  <si>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</si>
  <si>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</si>
  <si>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</si>
  <si>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</si>
  <si>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</si>
  <si>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</si>
  <si>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</si>
  <si>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</si>
  <si>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</si>
  <si>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</si>
  <si>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</si>
  <si>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</si>
  <si>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</si>
  <si>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</si>
  <si>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</si>
  <si>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</si>
  <si>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</si>
  <si>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</si>
  <si>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</si>
  <si>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</si>
  <si>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</si>
  <si>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</si>
  <si>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</si>
  <si>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</si>
  <si>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</si>
  <si>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</si>
  <si>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</si>
  <si>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</si>
  <si>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</si>
  <si>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</si>
  <si>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</si>
  <si>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</si>
  <si>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</si>
  <si>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</si>
  <si>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</si>
  <si>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</si>
  <si>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</si>
  <si>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</si>
  <si>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</si>
  <si>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</si>
  <si>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</si>
  <si>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</si>
  <si>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</si>
  <si>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</si>
  <si>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</si>
  <si>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</si>
  <si>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</si>
  <si>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</si>
  <si>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</si>
  <si>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</si>
  <si>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</si>
  <si>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</si>
  <si>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</si>
  <si>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</si>
  <si>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</si>
  <si>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</si>
  <si>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</si>
  <si>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</si>
  <si>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</si>
  <si>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</si>
  <si>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</si>
  <si>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</si>
  <si>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</si>
  <si>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</si>
  <si>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</si>
  <si>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</si>
  <si>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</si>
  <si>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</si>
  <si>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</si>
  <si>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</si>
  <si>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</si>
  <si>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</si>
  <si>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</si>
  <si>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</si>
  <si>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</si>
  <si>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</si>
  <si>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</si>
  <si>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</si>
  <si>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</si>
  <si>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</si>
  <si>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</si>
  <si>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</si>
  <si>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</si>
  <si>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</si>
  <si>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</si>
  <si>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</si>
  <si>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</si>
  <si>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</si>
  <si>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</si>
  <si>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</si>
  <si>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</si>
  <si>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</si>
  <si>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</si>
  <si>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</si>
  <si>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</si>
  <si>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</si>
  <si>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</si>
  <si>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</si>
  <si>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</si>
  <si>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</si>
  <si>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</si>
  <si>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</si>
  <si>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</si>
  <si>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</si>
  <si>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</si>
  <si>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</si>
  <si>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</si>
  <si>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</si>
  <si>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</si>
  <si>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</si>
  <si>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</si>
  <si>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</si>
  <si>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</si>
  <si>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</si>
  <si>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</si>
  <si>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</si>
  <si>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</si>
  <si>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</si>
  <si>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</si>
  <si>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</si>
  <si>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</si>
  <si>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</si>
  <si>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</si>
  <si>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</si>
  <si>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</si>
  <si>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</si>
  <si>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</si>
  <si>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</si>
  <si>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</si>
  <si>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</si>
  <si>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</si>
  <si>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</si>
  <si>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</si>
  <si>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</si>
  <si>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</si>
  <si>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</si>
  <si>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</si>
  <si>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</si>
  <si>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</si>
  <si>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</si>
  <si>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</si>
  <si>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</si>
  <si>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</si>
  <si>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</si>
  <si>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</si>
  <si>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</si>
  <si>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</si>
  <si>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</si>
  <si>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</si>
  <si>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</si>
  <si>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</si>
  <si>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</si>
  <si>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</si>
  <si>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</si>
  <si>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</si>
  <si>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</si>
  <si>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</si>
  <si>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</si>
  <si>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</si>
  <si>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</si>
  <si>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</si>
  <si>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</si>
  <si>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</si>
  <si>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</si>
  <si>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</si>
  <si>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</si>
  <si>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</si>
  <si>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</si>
  <si>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</si>
  <si>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</si>
  <si>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</si>
  <si>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</si>
  <si>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</si>
  <si>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</si>
  <si>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</si>
  <si>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</si>
  <si>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</si>
  <si>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</si>
  <si>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</si>
  <si>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</si>
  <si>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</si>
  <si>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</si>
  <si>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</si>
  <si>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</si>
  <si>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</si>
  <si>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</si>
  <si>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</si>
  <si>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</si>
  <si>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</si>
  <si>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</si>
  <si>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</si>
  <si>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</si>
  <si>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</si>
  <si>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</si>
  <si>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</si>
  <si>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</si>
  <si>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</si>
  <si>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</si>
  <si>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</si>
  <si>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</si>
  <si>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</si>
  <si>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</si>
  <si>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</si>
  <si>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</si>
  <si>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</si>
  <si>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</si>
  <si>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</si>
  <si>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</si>
  <si>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</si>
  <si>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</si>
  <si>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</si>
  <si>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</si>
  <si>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</si>
  <si>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</si>
  <si>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</si>
  <si>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</si>
  <si>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</si>
  <si>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</si>
  <si>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</si>
  <si>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</si>
  <si>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</si>
  <si>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</si>
  <si>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</si>
  <si>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</si>
  <si>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</si>
  <si>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</si>
  <si>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</si>
  <si>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</si>
  <si>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</si>
  <si>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</si>
  <si>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</si>
  <si>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</si>
  <si>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</si>
  <si>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</si>
  <si>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</si>
  <si>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</si>
  <si>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</si>
  <si>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</si>
  <si>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</si>
  <si>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</si>
  <si>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</si>
  <si>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</si>
  <si>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</si>
  <si>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</si>
  <si>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</si>
  <si>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</si>
  <si>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</si>
  <si>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</si>
  <si>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</si>
  <si>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</si>
  <si>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</si>
  <si>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</si>
  <si>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</si>
  <si>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</si>
  <si>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</si>
  <si>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</si>
  <si>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</si>
  <si>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</si>
  <si>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</si>
  <si>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</si>
  <si>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</si>
  <si>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</si>
  <si>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</si>
  <si>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</si>
  <si>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</si>
  <si>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</si>
  <si>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</si>
  <si>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</si>
  <si>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</si>
  <si>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</si>
  <si>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</si>
  <si>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</si>
  <si>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</si>
  <si>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</si>
  <si>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</si>
  <si>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</si>
  <si>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</si>
  <si>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</si>
  <si>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</si>
  <si>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</si>
  <si>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</si>
  <si>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</si>
  <si>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</si>
  <si>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</si>
  <si>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</si>
  <si>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</si>
  <si>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</si>
  <si>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</si>
  <si>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</si>
  <si>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</si>
  <si>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</si>
  <si>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</si>
  <si>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</si>
  <si>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</si>
  <si>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</si>
  <si>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</si>
  <si>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</si>
  <si>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</si>
  <si>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</si>
  <si>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</si>
  <si>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</si>
  <si>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</si>
  <si>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</si>
  <si>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</si>
  <si>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</si>
  <si>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</si>
  <si>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</si>
  <si>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</si>
  <si>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</si>
  <si>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</si>
  <si>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</si>
  <si>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</si>
  <si>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</si>
  <si>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</si>
  <si>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</si>
  <si>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</si>
  <si>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</si>
  <si>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</si>
  <si>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</si>
  <si>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</si>
  <si>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</si>
  <si>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</si>
  <si>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</si>
  <si>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</si>
  <si>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</si>
  <si>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</si>
  <si>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</si>
  <si>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</si>
  <si>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</si>
  <si>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</si>
  <si>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</si>
  <si>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</si>
  <si>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</si>
  <si>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</si>
  <si>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</si>
  <si>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</si>
  <si>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</si>
  <si>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</si>
  <si>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</si>
  <si>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</si>
  <si>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</si>
  <si>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</si>
  <si>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</si>
  <si>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</si>
  <si>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</si>
  <si>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</si>
  <si>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</si>
  <si>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</si>
  <si>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</si>
  <si>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</si>
  <si>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</si>
  <si>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</si>
  <si>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</si>
  <si>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</si>
  <si>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</si>
  <si>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</si>
  <si>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</si>
  <si>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</si>
  <si>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</si>
  <si>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</si>
  <si>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</si>
  <si>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</si>
  <si>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</si>
  <si>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</si>
  <si>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</si>
  <si>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</si>
  <si>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</si>
  <si>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</si>
  <si>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</si>
  <si>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</si>
  <si>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</si>
  <si>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</si>
  <si>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</si>
  <si>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</si>
  <si>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</si>
  <si>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</si>
  <si>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</si>
  <si>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</si>
  <si>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</si>
  <si>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</si>
  <si>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</si>
  <si>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</si>
  <si>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</si>
  <si>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</si>
  <si>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</si>
  <si>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</si>
  <si>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</si>
  <si>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</si>
  <si>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</si>
  <si>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</si>
  <si>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</si>
  <si>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</si>
  <si>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</si>
  <si>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</si>
  <si>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</si>
  <si>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</si>
  <si>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</si>
  <si>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</si>
  <si>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</si>
  <si>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</si>
  <si>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</si>
  <si>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</si>
  <si>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</si>
  <si>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</si>
  <si>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</si>
  <si>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</si>
  <si>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</si>
  <si>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</si>
  <si>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</si>
  <si>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</si>
  <si>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</si>
  <si>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</si>
  <si>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</si>
  <si>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</si>
  <si>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</si>
  <si>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</si>
  <si>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</si>
  <si>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</si>
  <si>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</si>
  <si>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</si>
  <si>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</si>
  <si>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</si>
  <si>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</si>
  <si>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</si>
  <si>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</si>
  <si>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</si>
  <si>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</si>
  <si>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</si>
  <si>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</si>
  <si>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</si>
  <si>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</si>
  <si>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</si>
  <si>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</si>
  <si>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</si>
  <si>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</si>
  <si>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</si>
  <si>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</si>
  <si>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</si>
  <si>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</si>
  <si>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</si>
  <si>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</si>
  <si>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</si>
  <si>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</si>
  <si>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</si>
  <si>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</si>
  <si>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</si>
  <si>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</si>
  <si>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</si>
  <si>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</si>
  <si>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</si>
  <si>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</si>
  <si>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</si>
  <si>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</si>
  <si>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</si>
  <si>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</si>
  <si>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</si>
  <si>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</si>
  <si>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</si>
  <si>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</si>
  <si>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</si>
  <si>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</si>
  <si>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</si>
  <si>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</si>
  <si>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</si>
  <si>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</si>
  <si>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</si>
  <si>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</si>
  <si>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</si>
  <si>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</si>
  <si>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</si>
  <si>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</si>
  <si>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</si>
  <si>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</si>
  <si>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</si>
  <si>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</si>
  <si>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</si>
  <si>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</si>
  <si>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</si>
  <si>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</si>
  <si>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</si>
  <si>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</si>
  <si>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</si>
  <si>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</si>
  <si>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</si>
  <si>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</si>
  <si>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</si>
  <si>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</si>
  <si>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</si>
  <si>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</si>
  <si>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</si>
  <si>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</si>
  <si>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</si>
  <si>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</si>
  <si>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</si>
  <si>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</si>
  <si>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</si>
  <si>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</si>
  <si>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</si>
  <si>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</si>
  <si>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</si>
  <si>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</si>
  <si>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</si>
  <si>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</si>
  <si>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</si>
  <si>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</si>
  <si>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</si>
  <si>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</si>
  <si>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</si>
  <si>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</si>
  <si>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</si>
  <si>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</si>
  <si>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</si>
  <si>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</si>
  <si>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</si>
  <si>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</si>
  <si>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</si>
  <si>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</si>
  <si>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</si>
  <si>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</si>
  <si>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</si>
  <si>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</si>
  <si>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</si>
  <si>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</si>
  <si>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</si>
  <si>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</si>
  <si>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</si>
  <si>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</si>
  <si>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</si>
  <si>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</si>
  <si>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</si>
  <si>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</si>
  <si>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</si>
  <si>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</si>
  <si>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</si>
  <si>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</si>
  <si>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</si>
  <si>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</si>
  <si>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</si>
  <si>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</si>
  <si>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</si>
  <si>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</si>
  <si>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</si>
  <si>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</si>
  <si>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</si>
  <si>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</si>
  <si>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</si>
  <si>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</si>
  <si>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</si>
  <si>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</si>
  <si>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</si>
  <si>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</si>
  <si>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</si>
  <si>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</si>
  <si>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</si>
  <si>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</si>
  <si>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</si>
  <si>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</si>
  <si>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</si>
  <si>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</si>
  <si>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</si>
  <si>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</si>
  <si>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</si>
  <si>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</si>
  <si>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</si>
  <si>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</si>
  <si>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</si>
  <si>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</si>
  <si>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</si>
  <si>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</si>
  <si>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</si>
  <si>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</si>
  <si>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</si>
  <si>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</si>
  <si>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</si>
  <si>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</si>
  <si>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</si>
  <si>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</si>
  <si>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</si>
  <si>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</si>
  <si>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</si>
  <si>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</si>
  <si>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</si>
  <si>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</si>
  <si>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</si>
  <si>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</si>
  <si>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</si>
  <si>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</si>
  <si>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</si>
  <si>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</si>
  <si>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</si>
  <si>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</si>
  <si>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</si>
  <si>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</si>
  <si>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</si>
  <si>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</si>
  <si>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</si>
  <si>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</si>
  <si>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</si>
  <si>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</si>
  <si>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</si>
  <si>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</si>
  <si>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</si>
  <si>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</si>
  <si>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</si>
  <si>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</si>
  <si>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</si>
  <si>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</si>
  <si>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</si>
  <si>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</si>
  <si>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</si>
  <si>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</si>
  <si>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</si>
  <si>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</si>
  <si>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</si>
  <si>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</si>
  <si>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</si>
  <si>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</si>
  <si>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</si>
  <si>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</si>
  <si>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</si>
  <si>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</si>
  <si>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</si>
  <si>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</si>
  <si>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</si>
  <si>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</si>
  <si>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</si>
  <si>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</si>
  <si>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</si>
  <si>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</si>
  <si>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</si>
  <si>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</si>
  <si>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</si>
  <si>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</si>
  <si>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</si>
  <si>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</si>
  <si>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</si>
  <si>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</si>
  <si>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</si>
  <si>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</si>
  <si>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</si>
  <si>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</si>
  <si>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</si>
  <si>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</si>
  <si>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</si>
  <si>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</si>
  <si>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</si>
  <si>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</si>
  <si>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</si>
  <si>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</si>
  <si>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</si>
  <si>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</si>
  <si>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</si>
  <si>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</si>
  <si>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</si>
  <si>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</si>
  <si>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</si>
  <si>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</si>
  <si>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</si>
  <si>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</si>
  <si>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</si>
  <si>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</si>
  <si>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</si>
  <si>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</si>
  <si>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</si>
  <si>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</si>
  <si>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</si>
  <si>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</si>
  <si>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</si>
  <si>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</si>
  <si>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</si>
  <si>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</si>
  <si>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</si>
  <si>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</si>
  <si>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</si>
  <si>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</si>
  <si>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</si>
  <si>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</si>
  <si>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</si>
  <si>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</si>
  <si>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</si>
  <si>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</si>
  <si>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</si>
  <si>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</si>
  <si>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</si>
  <si>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</si>
  <si>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</si>
  <si>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</si>
  <si>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</si>
  <si>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</si>
  <si>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</si>
  <si>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</si>
  <si>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</si>
  <si>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</si>
  <si>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</si>
  <si>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</si>
  <si>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</si>
  <si>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</si>
  <si>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</si>
  <si>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</si>
  <si>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</si>
  <si>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</si>
  <si>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</si>
  <si>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</si>
  <si>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</si>
  <si>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</si>
  <si>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</si>
  <si>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</si>
  <si>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</si>
  <si>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</si>
  <si>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</si>
  <si>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</si>
  <si>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</si>
  <si>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</si>
  <si>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</si>
  <si>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</si>
  <si>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</si>
  <si>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</si>
  <si>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</si>
  <si>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</si>
  <si>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</si>
  <si>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</si>
  <si>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</si>
  <si>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</si>
  <si>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</si>
  <si>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</si>
  <si>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</si>
  <si>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</si>
  <si>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</si>
  <si>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</si>
  <si>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</si>
  <si>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</si>
  <si>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</si>
  <si>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</si>
  <si>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</si>
  <si>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</si>
  <si>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</si>
  <si>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</si>
  <si>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</si>
  <si>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</si>
  <si>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</si>
  <si>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</si>
  <si>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</si>
  <si>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</si>
  <si>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</si>
  <si>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</si>
  <si>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</si>
  <si>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</si>
  <si>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</si>
  <si>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</si>
  <si>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</si>
  <si>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</si>
  <si>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</si>
  <si>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</si>
  <si>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</si>
  <si>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</si>
  <si>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</si>
  <si>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</si>
  <si>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</si>
  <si>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</si>
  <si>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</si>
  <si>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</si>
  <si>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</si>
  <si>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</si>
  <si>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</si>
  <si>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</si>
  <si>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</si>
  <si>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</si>
  <si>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</si>
  <si>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</si>
  <si>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</si>
  <si>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</si>
  <si>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</si>
  <si>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</si>
  <si>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</si>
  <si>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</si>
  <si>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</si>
  <si>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</si>
  <si>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</si>
  <si>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</si>
  <si>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</si>
  <si>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</si>
  <si>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</si>
  <si>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</si>
  <si>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</si>
  <si>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</si>
  <si>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</si>
  <si>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</si>
  <si>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</si>
  <si>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</si>
  <si>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</si>
  <si>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</si>
  <si>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</si>
  <si>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</si>
  <si>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</si>
  <si>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</si>
  <si>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</si>
  <si>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</si>
  <si>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</si>
  <si>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</si>
  <si>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</si>
  <si>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</si>
  <si>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</si>
  <si>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</si>
  <si>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</si>
  <si>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</si>
  <si>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</si>
  <si>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</si>
  <si>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</si>
  <si>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</si>
  <si>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</si>
  <si>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</si>
  <si>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</si>
  <si>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</si>
  <si>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</si>
  <si>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</si>
  <si>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</si>
  <si>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</si>
  <si>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</si>
  <si>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</si>
  <si>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</si>
  <si>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</si>
  <si>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</si>
  <si>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</si>
  <si>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</si>
  <si>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</si>
  <si>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</si>
  <si>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</si>
  <si>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</si>
  <si>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</si>
  <si>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</si>
  <si>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</si>
  <si>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</si>
  <si>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</si>
  <si>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</si>
  <si>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</si>
  <si>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</si>
  <si>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</si>
  <si>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</si>
  <si>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</si>
  <si>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</si>
  <si>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</si>
  <si>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</si>
  <si>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</si>
  <si>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</si>
  <si>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</si>
  <si>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</si>
  <si>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</si>
  <si>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</si>
  <si>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</si>
  <si>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</si>
  <si>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</si>
  <si>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</si>
  <si>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</si>
  <si>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</si>
  <si>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</si>
  <si>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</si>
  <si>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</si>
  <si>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</si>
  <si>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</si>
  <si>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</si>
  <si>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</si>
  <si>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</si>
  <si>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</si>
  <si>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</si>
  <si>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</si>
  <si>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</si>
  <si>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</si>
  <si>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</si>
  <si>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</si>
  <si>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</si>
  <si>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</si>
  <si>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</si>
  <si>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</si>
  <si>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</si>
  <si>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</si>
  <si>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</si>
  <si>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</si>
  <si>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</si>
  <si>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</si>
  <si>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</si>
  <si>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</si>
  <si>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</si>
  <si>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</si>
  <si>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</si>
  <si>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</si>
  <si>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</si>
  <si>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</si>
  <si>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</si>
  <si>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</si>
  <si>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</si>
  <si>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</si>
  <si>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</si>
  <si>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</si>
  <si>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</si>
  <si>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</si>
  <si>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</si>
  <si>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</si>
  <si>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</si>
  <si>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</si>
  <si>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</si>
  <si>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</si>
  <si>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</si>
  <si>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</si>
  <si>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</si>
  <si>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</si>
  <si>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</si>
  <si>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</si>
  <si>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</si>
  <si>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</si>
  <si>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</si>
  <si>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</si>
  <si>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</si>
  <si>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</si>
  <si>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</si>
  <si>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</si>
  <si>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</si>
  <si>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</si>
  <si>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</si>
  <si>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</si>
  <si>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</si>
  <si>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</si>
  <si>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</si>
  <si>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</si>
  <si>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</si>
  <si>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</si>
  <si>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</si>
  <si>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</si>
  <si>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</si>
  <si>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</si>
  <si>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</si>
  <si>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</si>
  <si>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</si>
  <si>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</si>
  <si>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</si>
  <si>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</si>
  <si>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</si>
  <si>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</si>
  <si>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</si>
  <si>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</si>
  <si>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</si>
  <si>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</si>
  <si>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</si>
  <si>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</si>
  <si>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</si>
  <si>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</si>
  <si>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</si>
  <si>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</si>
  <si>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</si>
  <si>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</si>
  <si>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</si>
  <si>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</si>
  <si>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</si>
  <si>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</si>
  <si>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</si>
  <si>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</si>
  <si>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</si>
  <si>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</si>
  <si>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</si>
  <si>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</si>
  <si>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</si>
  <si>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</si>
  <si>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</si>
  <si>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</si>
  <si>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</si>
  <si>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</si>
  <si>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</si>
  <si>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</si>
  <si>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</si>
  <si>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</si>
  <si>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</si>
  <si>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</si>
  <si>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</si>
  <si>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</si>
  <si>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</si>
  <si>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</si>
  <si>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</si>
  <si>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</si>
  <si>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</si>
  <si>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</si>
  <si>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</si>
  <si>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</si>
  <si>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</si>
  <si>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</si>
  <si>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</si>
  <si>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</si>
  <si>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</si>
  <si>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</si>
  <si>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</si>
  <si>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</si>
  <si>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</si>
  <si>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</si>
  <si>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</si>
  <si>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</si>
  <si>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</si>
  <si>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</si>
  <si>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</si>
  <si>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</si>
  <si>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</si>
  <si>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</si>
  <si>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</si>
  <si>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</si>
  <si>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</si>
  <si>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</si>
  <si>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</si>
  <si>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</si>
  <si>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</si>
  <si>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</si>
  <si>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</si>
  <si>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</si>
  <si>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</si>
  <si>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</si>
  <si>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</si>
  <si>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</si>
  <si>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</si>
  <si>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</si>
  <si>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</si>
  <si>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</si>
  <si>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</si>
  <si>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</si>
  <si>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</si>
  <si>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</si>
  <si>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</si>
  <si>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</si>
  <si>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</si>
  <si>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</si>
  <si>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</si>
  <si>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</si>
  <si>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</si>
  <si>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</si>
  <si>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</si>
  <si>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</si>
  <si>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</si>
  <si>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</si>
  <si>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</si>
  <si>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</si>
  <si>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</si>
  <si>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</si>
  <si>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</si>
  <si>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</si>
  <si>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</si>
  <si>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</si>
  <si>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</si>
  <si>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</si>
  <si>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</si>
  <si>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</si>
  <si>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</si>
  <si>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</si>
  <si>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</si>
  <si>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</si>
  <si>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</si>
  <si>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</si>
  <si>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</si>
  <si>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</si>
  <si>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</si>
  <si>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</si>
  <si>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</si>
  <si>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</si>
  <si>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</si>
  <si>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</si>
  <si>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</si>
  <si>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</si>
  <si>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</si>
  <si>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</si>
  <si>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</si>
  <si>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</si>
  <si>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</si>
  <si>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</si>
  <si>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</si>
  <si>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</si>
  <si>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</si>
  <si>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</si>
  <si>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</si>
  <si>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</si>
  <si>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</si>
  <si>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</si>
  <si>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</si>
  <si>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</si>
  <si>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</si>
  <si>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</si>
  <si>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</si>
  <si>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</si>
  <si>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</si>
  <si>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</si>
  <si>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</si>
  <si>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</si>
  <si>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</si>
  <si>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</si>
  <si>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</si>
  <si>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</si>
  <si>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</si>
  <si>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</si>
  <si>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</si>
  <si>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</si>
  <si>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</si>
  <si>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</si>
  <si>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</si>
  <si>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</si>
  <si>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</si>
  <si>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</si>
  <si>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</si>
  <si>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</si>
  <si>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</si>
  <si>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</si>
  <si>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</si>
  <si>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</si>
  <si>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</si>
  <si>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</si>
  <si>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</si>
  <si>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</si>
  <si>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</si>
  <si>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</si>
  <si>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</si>
  <si>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</si>
  <si>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</si>
  <si>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</si>
  <si>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</si>
  <si>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</si>
  <si>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</si>
  <si>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</si>
  <si>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</si>
  <si>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</si>
  <si>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</si>
  <si>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</si>
  <si>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</si>
  <si>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</si>
  <si>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</si>
  <si>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</si>
  <si>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</si>
  <si>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</si>
  <si>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</si>
  <si>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</si>
  <si>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</si>
  <si>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</si>
  <si>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</si>
  <si>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</si>
  <si>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</si>
  <si>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</si>
  <si>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</si>
  <si>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</si>
  <si>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</si>
  <si>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</si>
  <si>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</si>
  <si>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</si>
  <si>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</si>
  <si>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</si>
  <si>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</si>
  <si>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</si>
  <si>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</si>
  <si>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</si>
  <si>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</si>
  <si>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</si>
  <si>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</si>
  <si>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</si>
  <si>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</si>
  <si>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</si>
  <si>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</si>
  <si>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</si>
  <si>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</si>
  <si>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</si>
  <si>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</si>
  <si>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</si>
  <si>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</si>
  <si>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</si>
  <si>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</si>
  <si>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</si>
  <si>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</si>
  <si>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</si>
  <si>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</si>
  <si>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</si>
  <si>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</si>
  <si>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</si>
  <si>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</si>
  <si>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</si>
  <si>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</si>
  <si>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</si>
  <si>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</si>
  <si>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</si>
  <si>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</si>
  <si>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</si>
  <si>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</si>
  <si>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</si>
  <si>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</si>
  <si>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</si>
  <si>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</si>
  <si>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</si>
  <si>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</si>
  <si>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</si>
  <si>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</si>
  <si>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</si>
  <si>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</si>
  <si>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</si>
  <si>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</si>
  <si>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</si>
  <si>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</si>
  <si>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</si>
  <si>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</si>
  <si>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</si>
  <si>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</si>
  <si>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</si>
  <si>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</si>
  <si>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</si>
  <si>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</si>
  <si>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</si>
  <si>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</si>
  <si>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</si>
  <si>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</si>
  <si>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</si>
  <si>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</si>
  <si>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</si>
  <si>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</si>
  <si>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</si>
  <si>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</si>
  <si>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</si>
  <si>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</si>
  <si>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</si>
  <si>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</si>
  <si>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</si>
  <si>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</si>
  <si>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</si>
  <si>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</si>
  <si>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</si>
  <si>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</si>
  <si>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</si>
  <si>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</si>
  <si>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</si>
  <si>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</si>
  <si>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</si>
  <si>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</si>
  <si>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</si>
  <si>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</si>
  <si>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</si>
  <si>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</si>
  <si>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</si>
  <si>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</si>
  <si>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</si>
  <si>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</si>
  <si>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</si>
  <si>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</si>
  <si>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</si>
  <si>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</si>
  <si>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</si>
  <si>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</si>
  <si>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</si>
  <si>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</si>
  <si>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</si>
  <si>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</si>
  <si>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</si>
  <si>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</si>
  <si>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</si>
  <si>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</si>
  <si>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</si>
  <si>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</si>
  <si>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</si>
  <si>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</si>
  <si>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</si>
  <si>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</si>
  <si>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</si>
  <si>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</si>
  <si>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</si>
  <si>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</si>
  <si>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</si>
  <si>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</si>
  <si>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</si>
  <si>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</si>
  <si>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</si>
  <si>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</si>
  <si>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</si>
  <si>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</si>
  <si>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</si>
  <si>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</si>
  <si>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</si>
  <si>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</si>
  <si>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</si>
  <si>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</si>
  <si>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</si>
  <si>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</si>
  <si>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</si>
  <si>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</si>
  <si>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</si>
  <si>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</si>
  <si>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</si>
  <si>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</si>
  <si>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</si>
  <si>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</si>
  <si>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</si>
  <si>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</si>
  <si>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</si>
  <si>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</si>
  <si>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</si>
  <si>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</si>
  <si>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</si>
  <si>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</si>
  <si>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</si>
  <si>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</si>
  <si>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</si>
  <si>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</si>
  <si>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</si>
  <si>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</si>
  <si>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</si>
  <si>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</si>
  <si>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</si>
  <si>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</si>
  <si>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</si>
  <si>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</si>
  <si>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</si>
  <si>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</si>
  <si>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</si>
  <si>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</si>
  <si>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</si>
  <si>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</si>
  <si>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</si>
  <si>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</si>
  <si>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</si>
  <si>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</si>
  <si>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</si>
  <si>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</si>
  <si>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</si>
  <si>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</si>
  <si>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</si>
  <si>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</si>
  <si>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</si>
  <si>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</si>
  <si>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</si>
  <si>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</si>
  <si>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</si>
  <si>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</si>
  <si>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</si>
  <si>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</si>
  <si>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</si>
  <si>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</si>
  <si>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</si>
  <si>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</si>
  <si>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</si>
  <si>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</si>
  <si>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</si>
  <si>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</si>
  <si>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</si>
  <si>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</si>
  <si>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</si>
  <si>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</si>
  <si>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</si>
  <si>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</si>
  <si>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</si>
  <si>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</si>
  <si>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</si>
  <si>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</si>
  <si>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</si>
  <si>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</si>
  <si>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</si>
  <si>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</si>
  <si>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</si>
  <si>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</si>
  <si>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</si>
  <si>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</si>
  <si>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</si>
  <si>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</si>
  <si>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</si>
  <si>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</si>
  <si>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</si>
  <si>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</si>
  <si>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</si>
  <si>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</si>
  <si>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</si>
  <si>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</si>
  <si>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</si>
  <si>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</si>
  <si>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</si>
  <si>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</si>
  <si>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</si>
  <si>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</si>
  <si>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</si>
  <si>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</si>
  <si>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</si>
  <si>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</si>
  <si>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</si>
  <si>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</si>
  <si>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</si>
  <si>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</si>
  <si>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</si>
  <si>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</si>
  <si>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</si>
  <si>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</si>
  <si>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</si>
  <si>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</si>
  <si>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</si>
  <si>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</si>
  <si>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</si>
  <si>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</si>
  <si>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</si>
  <si>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</si>
  <si>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</si>
  <si>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</si>
  <si>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</si>
  <si>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</si>
  <si>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</si>
  <si>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</si>
  <si>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</si>
  <si>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</si>
  <si>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</si>
  <si>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</si>
  <si>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</si>
  <si>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</si>
  <si>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</si>
  <si>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</si>
  <si>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</si>
  <si>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</si>
  <si>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</si>
  <si>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</si>
  <si>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</si>
  <si>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</si>
  <si>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</si>
  <si>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</si>
  <si>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</si>
  <si>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</si>
  <si>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</si>
  <si>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</si>
  <si>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</si>
  <si>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</si>
  <si>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</si>
  <si>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</si>
  <si>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</si>
  <si>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</si>
  <si>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</si>
  <si>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</si>
  <si>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</si>
  <si>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</si>
  <si>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</si>
  <si>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</si>
  <si>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</si>
  <si>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</si>
  <si>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</si>
  <si>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</si>
  <si>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</si>
  <si>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</si>
  <si>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</si>
  <si>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</si>
  <si>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</si>
  <si>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</si>
  <si>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</si>
  <si>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</si>
  <si>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</si>
  <si>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</si>
  <si>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</si>
  <si>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</si>
  <si>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</si>
  <si>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</si>
  <si>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</si>
  <si>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</si>
  <si>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</si>
  <si>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</si>
  <si>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</si>
  <si>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</si>
  <si>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</si>
  <si>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</si>
  <si>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</si>
  <si>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</si>
  <si>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</si>
  <si>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</si>
  <si>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</si>
  <si>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</si>
  <si>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</si>
  <si>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</si>
  <si>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</si>
  <si>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</si>
  <si>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</si>
  <si>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</si>
  <si>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</si>
  <si>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</si>
  <si>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</si>
  <si>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</si>
  <si>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</si>
  <si>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</si>
  <si>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</si>
  <si>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</si>
  <si>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</si>
  <si>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</si>
  <si>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</si>
  <si>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</si>
  <si>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</si>
  <si>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</si>
  <si>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</si>
  <si>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</si>
  <si>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</si>
  <si>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</si>
  <si>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</si>
  <si>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</si>
  <si>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</si>
  <si>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</si>
  <si>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</si>
  <si>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</si>
  <si>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</si>
  <si>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</si>
  <si>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</si>
  <si>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</si>
  <si>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</si>
  <si>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</si>
  <si>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</si>
  <si>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</si>
  <si>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</si>
  <si>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</si>
  <si>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</si>
  <si>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</si>
  <si>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</si>
  <si>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</si>
  <si>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</si>
  <si>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</si>
  <si>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</si>
  <si>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</si>
  <si>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</si>
  <si>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</si>
  <si>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</si>
  <si>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</si>
  <si>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</si>
  <si>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</si>
  <si>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</si>
  <si>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</si>
  <si>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</si>
  <si>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</si>
  <si>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</si>
  <si>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</si>
  <si>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</si>
  <si>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</si>
  <si>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</si>
  <si>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</si>
  <si>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</si>
  <si>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</si>
  <si>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</si>
  <si>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</si>
  <si>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</si>
  <si>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</si>
  <si>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</si>
  <si>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</si>
  <si>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</si>
  <si>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</si>
  <si>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</si>
  <si>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</si>
  <si>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</si>
  <si>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</si>
  <si>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</si>
  <si>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</si>
  <si>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</si>
  <si>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</si>
  <si>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</si>
  <si>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</si>
  <si>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</si>
  <si>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</si>
  <si>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</si>
  <si>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</si>
  <si>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</si>
  <si>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</si>
  <si>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</si>
  <si>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</si>
  <si>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</si>
  <si>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</si>
  <si>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</si>
  <si>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</si>
  <si>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</si>
  <si>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</si>
  <si>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</si>
  <si>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</si>
  <si>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</si>
  <si>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</si>
  <si>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</si>
  <si>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</si>
  <si>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</si>
  <si>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</si>
  <si>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</si>
  <si>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</si>
  <si>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</si>
  <si>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</si>
  <si>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</si>
  <si>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</si>
  <si>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</si>
  <si>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</si>
  <si>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</si>
  <si>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</si>
  <si>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</si>
  <si>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</si>
  <si>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</si>
  <si>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</si>
  <si>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</si>
  <si>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</si>
  <si>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</si>
  <si>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</si>
  <si>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</si>
  <si>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</si>
  <si>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</si>
  <si>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</si>
  <si>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</si>
  <si>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</si>
  <si>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</si>
  <si>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</si>
  <si>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</si>
  <si>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</si>
  <si>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</si>
  <si>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</si>
  <si>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</si>
  <si>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</si>
  <si>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</si>
  <si>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</si>
  <si>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</si>
  <si>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</si>
  <si>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</si>
  <si>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</si>
  <si>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</si>
  <si>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</si>
  <si>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</si>
  <si>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</si>
  <si>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</si>
  <si>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</si>
  <si>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</si>
  <si>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</si>
  <si>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</si>
  <si>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</si>
  <si>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</si>
  <si>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</si>
  <si>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</si>
  <si>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</si>
  <si>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</si>
  <si>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</si>
  <si>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</si>
  <si>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</si>
  <si>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</si>
  <si>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</si>
  <si>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</si>
  <si>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</si>
  <si>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</si>
  <si>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</si>
  <si>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</si>
  <si>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</si>
  <si>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</si>
  <si>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</si>
  <si>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</si>
  <si>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</si>
  <si>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</si>
  <si>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</si>
  <si>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</si>
  <si>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</si>
  <si>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</si>
  <si>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</si>
  <si>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</si>
  <si>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</si>
  <si>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</si>
  <si>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</si>
  <si>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</si>
  <si>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</si>
  <si>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</si>
  <si>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</si>
  <si>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</si>
  <si>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</si>
  <si>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</si>
  <si>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</si>
  <si>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</si>
  <si>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</si>
  <si>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</si>
  <si>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</si>
  <si>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</si>
  <si>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</si>
  <si>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</si>
  <si>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</si>
  <si>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</si>
  <si>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</si>
  <si>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</si>
  <si>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</si>
  <si>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</si>
  <si>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</si>
  <si>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</si>
  <si>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</si>
  <si>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</si>
  <si>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</si>
  <si>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</si>
  <si>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</si>
  <si>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</si>
  <si>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</si>
  <si>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</si>
  <si>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</si>
  <si>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</si>
  <si>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</si>
  <si>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</si>
  <si>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</si>
  <si>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</si>
  <si>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</si>
  <si>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</si>
  <si>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</si>
  <si>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</si>
  <si>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</si>
  <si>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</si>
  <si>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</si>
  <si>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</si>
  <si>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</si>
  <si>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</si>
  <si>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</si>
  <si>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</si>
  <si>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</si>
  <si>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</si>
  <si>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</si>
  <si>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</si>
  <si>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</si>
  <si>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</si>
  <si>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</si>
  <si>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</si>
  <si>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</si>
  <si>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</si>
  <si>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</si>
  <si>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</si>
  <si>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</si>
  <si>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</si>
  <si>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</si>
  <si>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</si>
  <si>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</si>
  <si>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</si>
  <si>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</si>
  <si>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</si>
  <si>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</si>
  <si>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</si>
  <si>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</si>
  <si>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</si>
  <si>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</si>
  <si>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</si>
  <si>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</si>
  <si>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</si>
  <si>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</si>
  <si>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</si>
  <si>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</si>
  <si>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</si>
  <si>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</si>
  <si>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</si>
  <si>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</si>
  <si>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</si>
  <si>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</si>
  <si>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</si>
  <si>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</si>
  <si>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</si>
  <si>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</si>
  <si>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</si>
  <si>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</si>
  <si>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</si>
  <si>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</si>
  <si>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</si>
  <si>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</si>
  <si>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</si>
  <si>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</si>
  <si>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</si>
  <si>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</si>
  <si>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</si>
  <si>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</si>
  <si>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</si>
  <si>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</si>
  <si>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</si>
  <si>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</si>
  <si>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</si>
  <si>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</si>
  <si>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</si>
  <si>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</si>
  <si>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</si>
  <si>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</si>
  <si>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</si>
  <si>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</si>
  <si>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</si>
  <si>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</si>
  <si>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</si>
  <si>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</si>
  <si>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</si>
  <si>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</si>
  <si>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</si>
  <si>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</si>
  <si>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</si>
  <si>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</si>
  <si>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</si>
  <si>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</si>
  <si>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</si>
  <si>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</si>
  <si>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</si>
  <si>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</si>
  <si>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</si>
  <si>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</si>
  <si>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</si>
  <si>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VERMILION</t>
  </si>
  <si>
    <t>15009 CATLIN-TILTON ROAD</t>
  </si>
  <si>
    <t>DANVILLE</t>
  </si>
  <si>
    <t>RUSSELL LEIGH &amp; ASSOCIATES</t>
  </si>
  <si>
    <t>RUSS LEIGH</t>
  </si>
  <si>
    <t>228 E MAIN ST</t>
  </si>
  <si>
    <t>HOOPESTON</t>
  </si>
  <si>
    <t>IL</t>
  </si>
  <si>
    <t>217.283.9336</t>
  </si>
  <si>
    <t>217.283.9736</t>
  </si>
  <si>
    <t>065.018319</t>
  </si>
  <si>
    <t>admin@russleigh.com</t>
  </si>
  <si>
    <t>Kristin Dunker</t>
  </si>
  <si>
    <t>dunkerk@vase.k12.il.us</t>
  </si>
  <si>
    <t>217.443.8273</t>
  </si>
  <si>
    <t>217.443.0217</t>
  </si>
  <si>
    <t>Page 11 - Acct 1999 - Other Local Revenue</t>
  </si>
  <si>
    <t>Col 10 - Educational</t>
  </si>
  <si>
    <t>Refunds &amp; Reimbursements $39,458</t>
  </si>
  <si>
    <t>Page 12 - Acct 3999 - Other Restricted Revenue from State Sources</t>
  </si>
  <si>
    <t>RSSP Career Ed Grant $4,342</t>
  </si>
  <si>
    <t>Page 14 - Acct 4999 - Other Restricted Revenue from Federal Sources</t>
  </si>
  <si>
    <t>Department of Human Services, Rehabilitation Services $57,958</t>
  </si>
  <si>
    <t>The accompanying Schedule of Expenditures of Federal Awards includes the federal grant activity of Vermilion Area Association of Special Education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</si>
  <si>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</si>
  <si>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</si>
  <si>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no</t>
  </si>
  <si>
    <t>U.S.  Dept.of Agriculture</t>
  </si>
  <si>
    <t xml:space="preserve">     School Lunch-Regular </t>
  </si>
  <si>
    <t>17-4210</t>
  </si>
  <si>
    <t xml:space="preserve">     School Breakfast </t>
  </si>
  <si>
    <t>17-4220</t>
  </si>
  <si>
    <t xml:space="preserve">          Total US Dept of Agriculture</t>
  </si>
  <si>
    <t>U.S. Dept of Education</t>
  </si>
  <si>
    <t xml:space="preserve">     Passed Through the Illinois State Board of Education</t>
  </si>
  <si>
    <t xml:space="preserve">     Preschool-Flow Thru</t>
  </si>
  <si>
    <t>84.173a</t>
  </si>
  <si>
    <t>16-4600</t>
  </si>
  <si>
    <t>17-4600</t>
  </si>
  <si>
    <t xml:space="preserve">     IDEA-Flow Thru</t>
  </si>
  <si>
    <t>16-4620</t>
  </si>
  <si>
    <t>17-4620</t>
  </si>
  <si>
    <t xml:space="preserve">          Total U.S.  Dept of Education</t>
  </si>
  <si>
    <t>U.S. Dept of Health and Human Services</t>
  </si>
  <si>
    <t xml:space="preserve">     Passed through Illinois Department of Healthcare and Family Services</t>
  </si>
  <si>
    <t xml:space="preserve">     Rehab Services-VR Grant</t>
  </si>
  <si>
    <t>17-4998</t>
  </si>
  <si>
    <t xml:space="preserve">     Medicare Admin</t>
  </si>
  <si>
    <t>17-4991</t>
  </si>
  <si>
    <t xml:space="preserve">          Total US Dept of Health and Human Services</t>
  </si>
  <si>
    <t xml:space="preserve">          Total Federal Financial Assistance</t>
  </si>
  <si>
    <t xml:space="preserve"> x</t>
  </si>
  <si>
    <t>Qualified-Regulatory/Adverse-GAAP</t>
  </si>
  <si>
    <t>Unmodified</t>
  </si>
  <si>
    <t>IDEA-Flow Thru</t>
  </si>
  <si>
    <t>Of the federal expenditures presented in the schedule, Vermilion Assoc for Special Education provided federal awards to subrecipients as follows:</t>
  </si>
  <si>
    <t xml:space="preserve">     Passed through Regional Office of Education</t>
  </si>
  <si>
    <t>Vermilion Assoc for Spec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</si>
</sst>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10</xdr:row>
          <xdr:rowOff>0</xdr:rowOff>
        </xdr:from>
        <xdr:to>
          <xdr:col>3</xdr:col>
          <xdr:colOff>304800</xdr:colOff>
          <xdr:row>14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4" t="s">
        <v>466</v>
      </c>
      <c r="J1" s="2145"/>
      <c r="K1" s="2145"/>
      <c r="L1" s="2145"/>
      <c r="M1" s="2145"/>
      <c r="N1" s="2145"/>
      <c r="O1" s="2145"/>
      <c r="P1" s="2145"/>
      <c r="Q1" s="2145"/>
      <c r="R1" s="2145"/>
      <c r="S1" s="2145"/>
    </row>
    <row r="2" spans="1:28" ht="12" customHeight="1" x14ac:dyDescent="0.2">
      <c r="A2" s="201" t="s">
        <v>1868</v>
      </c>
      <c r="D2" s="202"/>
      <c r="I2" s="2146" t="s">
        <v>1133</v>
      </c>
      <c r="J2" s="2145"/>
      <c r="K2" s="2145"/>
      <c r="L2" s="2145"/>
      <c r="M2" s="2145"/>
      <c r="N2" s="2145"/>
      <c r="O2" s="2145"/>
      <c r="P2" s="2145"/>
      <c r="Q2" s="2145"/>
      <c r="R2" s="2145"/>
      <c r="S2" s="2145"/>
    </row>
    <row r="3" spans="1:28" ht="12" customHeight="1" x14ac:dyDescent="0.2">
      <c r="A3" s="1817" t="s">
        <v>1950</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2097</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t="s">
        <v>2097</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8">
        <v>54092801060</v>
      </c>
      <c r="B13" s="2179"/>
      <c r="C13" s="2179"/>
      <c r="D13" s="2179"/>
      <c r="E13" s="2179"/>
      <c r="F13" s="2179"/>
      <c r="G13" s="2179"/>
      <c r="H13" s="2180"/>
      <c r="I13" s="184"/>
      <c r="J13" s="183"/>
      <c r="K13" s="181"/>
      <c r="L13" s="183"/>
      <c r="M13" s="183"/>
      <c r="N13" s="183"/>
      <c r="O13" s="183"/>
      <c r="P13" s="183"/>
      <c r="Q13" s="183"/>
      <c r="R13" s="183"/>
      <c r="S13" s="183"/>
      <c r="T13" s="2183" t="s">
        <v>2101</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2098</v>
      </c>
      <c r="B15" s="2181"/>
      <c r="C15" s="2181"/>
      <c r="D15" s="2181"/>
      <c r="E15" s="2181"/>
      <c r="F15" s="2181"/>
      <c r="G15" s="2181"/>
      <c r="H15" s="2182"/>
      <c r="T15" s="2113" t="s">
        <v>2102</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2155</v>
      </c>
      <c r="B17" s="2139"/>
      <c r="C17" s="2139"/>
      <c r="D17" s="2139"/>
      <c r="E17" s="2139"/>
      <c r="F17" s="2139"/>
      <c r="G17" s="2139"/>
      <c r="H17" s="2164"/>
      <c r="T17" s="2192" t="s">
        <v>2103</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2099</v>
      </c>
      <c r="B19" s="2130"/>
      <c r="C19" s="2130"/>
      <c r="D19" s="2130"/>
      <c r="E19" s="2130"/>
      <c r="F19" s="2130"/>
      <c r="G19" s="2130"/>
      <c r="H19" s="2112"/>
      <c r="I19" s="183"/>
      <c r="J19" s="377"/>
      <c r="K19" s="194"/>
      <c r="L19" s="192"/>
      <c r="M19" s="652" t="s">
        <v>355</v>
      </c>
      <c r="P19" s="180"/>
      <c r="Q19" s="180"/>
      <c r="R19" s="180"/>
      <c r="S19" s="184"/>
      <c r="T19" s="2132" t="s">
        <v>2104</v>
      </c>
      <c r="U19" s="2111"/>
      <c r="V19" s="2111"/>
      <c r="W19" s="2112"/>
      <c r="X19" s="2129" t="s">
        <v>2105</v>
      </c>
      <c r="Y19" s="2191"/>
      <c r="Z19" s="2189">
        <v>60942</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2100</v>
      </c>
      <c r="B21" s="2111"/>
      <c r="C21" s="2111"/>
      <c r="D21" s="2111"/>
      <c r="E21" s="2111"/>
      <c r="F21" s="2111"/>
      <c r="G21" s="2111"/>
      <c r="H21" s="2112"/>
      <c r="I21" s="2158" t="s">
        <v>767</v>
      </c>
      <c r="J21" s="2153"/>
      <c r="K21" s="2153"/>
      <c r="L21" s="2153"/>
      <c r="M21" s="2153"/>
      <c r="N21" s="2153"/>
      <c r="O21" s="2153"/>
      <c r="P21" s="2153"/>
      <c r="Q21" s="2153"/>
      <c r="R21" s="2153"/>
      <c r="S21" s="2159"/>
      <c r="T21" s="2138" t="s">
        <v>2106</v>
      </c>
      <c r="U21" s="2199"/>
      <c r="V21" s="2199"/>
      <c r="W21" s="2199"/>
      <c r="X21" s="2204" t="s">
        <v>2107</v>
      </c>
      <c r="Y21" s="2202"/>
      <c r="Z21" s="2202"/>
      <c r="AA21" s="2203"/>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1902</v>
      </c>
      <c r="U22" s="271"/>
      <c r="V22" s="341"/>
      <c r="W22" s="271"/>
      <c r="X22" s="1916" t="s">
        <v>1573</v>
      </c>
      <c r="Z22" s="199"/>
      <c r="AA22" s="200"/>
    </row>
    <row r="23" spans="1:27" ht="13.5" customHeight="1" x14ac:dyDescent="0.2">
      <c r="A23" s="2155"/>
      <c r="B23" s="2156"/>
      <c r="C23" s="2156"/>
      <c r="D23" s="2156"/>
      <c r="E23" s="2156"/>
      <c r="F23" s="2156"/>
      <c r="G23" s="2156"/>
      <c r="H23" s="2157"/>
      <c r="T23" s="2198" t="s">
        <v>2108</v>
      </c>
      <c r="U23" s="2199"/>
      <c r="V23" s="2199"/>
      <c r="W23" s="2199"/>
      <c r="X23" s="2201">
        <v>43434</v>
      </c>
      <c r="Y23" s="2202"/>
      <c r="Z23" s="2202"/>
      <c r="AA23" s="2203"/>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61834</v>
      </c>
      <c r="B25" s="2111"/>
      <c r="C25" s="2111"/>
      <c r="D25" s="2111"/>
      <c r="E25" s="2111"/>
      <c r="F25" s="2111"/>
      <c r="G25" s="2111"/>
      <c r="H25" s="2112"/>
      <c r="I25" s="653"/>
      <c r="J25" s="203"/>
      <c r="K25" s="203"/>
      <c r="L25" s="203"/>
      <c r="M25" s="203"/>
      <c r="N25" s="203"/>
      <c r="O25" s="203"/>
      <c r="P25" s="203"/>
      <c r="Q25" s="203"/>
      <c r="R25" s="203"/>
      <c r="S25" s="204"/>
      <c r="T25" s="2195" t="s">
        <v>2109</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1895</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1703" t="s">
        <v>2097</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743"/>
      <c r="B30" s="1083" t="s">
        <v>2097</v>
      </c>
      <c r="C30" s="666" t="s">
        <v>1360</v>
      </c>
      <c r="D30" s="181"/>
      <c r="E30" s="181"/>
      <c r="F30" s="1270"/>
      <c r="G30" s="654"/>
      <c r="H30" s="654"/>
      <c r="I30" s="274"/>
      <c r="J30" s="1703" t="s">
        <v>2097</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2097</v>
      </c>
      <c r="M31" s="194" t="s">
        <v>105</v>
      </c>
      <c r="N31" s="185" t="s">
        <v>2092</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t="s">
        <v>2110</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2111</v>
      </c>
      <c r="B40" s="2125"/>
      <c r="C40" s="2126"/>
      <c r="D40" s="2126"/>
      <c r="E40" s="2126"/>
      <c r="F40" s="2127"/>
      <c r="G40" s="2127"/>
      <c r="H40" s="2128"/>
      <c r="I40" s="2141"/>
      <c r="J40" s="2142"/>
      <c r="K40" s="2142"/>
      <c r="L40" s="2142"/>
      <c r="M40" s="2142"/>
      <c r="N40" s="2142"/>
      <c r="O40" s="2142"/>
      <c r="P40" s="2142"/>
      <c r="Q40" s="2142"/>
      <c r="R40" s="2142"/>
      <c r="S40" s="2143"/>
      <c r="T40" s="2141"/>
      <c r="U40" s="2200"/>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2112</v>
      </c>
      <c r="B42" s="2111"/>
      <c r="C42" s="2112"/>
      <c r="D42" s="2129" t="s">
        <v>2113</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2095</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1908</v>
      </c>
      <c r="C31" s="215" t="s">
        <v>1365</v>
      </c>
      <c r="D31" s="601"/>
      <c r="E31" s="603"/>
    </row>
    <row r="32" spans="1:5" x14ac:dyDescent="0.2">
      <c r="B32" s="601" t="s">
        <v>1272</v>
      </c>
      <c r="C32" s="215" t="s">
        <v>1365</v>
      </c>
      <c r="D32" s="602" t="s">
        <v>1909</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2094</v>
      </c>
      <c r="B37" s="1980"/>
      <c r="C37" s="604"/>
      <c r="D37" s="604"/>
      <c r="E37" s="605"/>
    </row>
    <row r="38" spans="1:5" x14ac:dyDescent="0.2">
      <c r="A38" s="215" t="s">
        <v>2093</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4"/>
      <c r="D3" s="710"/>
      <c r="E3" s="402"/>
    </row>
    <row r="4" spans="1:9" x14ac:dyDescent="0.2">
      <c r="A4" s="7"/>
      <c r="B4" s="396"/>
      <c r="C4" s="2222" t="s">
        <v>486</v>
      </c>
      <c r="D4" s="2223"/>
      <c r="E4" s="2223"/>
      <c r="F4" s="2223"/>
      <c r="G4" s="2223"/>
      <c r="H4" s="2223"/>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5"/>
      <c r="C23" s="613"/>
      <c r="D23" s="1986"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5"/>
      <c r="C26" s="613"/>
      <c r="D26" s="1986"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9"/>
      <c r="C32" s="613"/>
      <c r="D32" s="9" t="s">
        <v>1981</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7" t="s">
        <v>1964</v>
      </c>
      <c r="B35" s="2218"/>
      <c r="C35" s="2218"/>
      <c r="D35" s="2218"/>
      <c r="E35" s="2219"/>
      <c r="F35" s="2219"/>
      <c r="G35" s="2219"/>
      <c r="H35" s="2219"/>
      <c r="I35" s="221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7" t="s">
        <v>353</v>
      </c>
      <c r="B47" s="2220"/>
      <c r="C47" s="2220"/>
      <c r="D47" s="2220"/>
      <c r="E47" s="2221"/>
      <c r="F47" s="2221"/>
      <c r="G47" s="2221"/>
      <c r="H47" s="2221"/>
      <c r="I47" s="222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4"/>
      <c r="C57" s="2225"/>
      <c r="D57" s="2225"/>
      <c r="E57" s="2225"/>
      <c r="F57" s="2225"/>
      <c r="G57" s="2225"/>
      <c r="H57" s="2226"/>
      <c r="I57" s="3"/>
    </row>
    <row r="58" spans="1:9" s="32" customFormat="1" x14ac:dyDescent="0.2">
      <c r="A58" s="1735"/>
      <c r="B58" s="2227"/>
      <c r="C58" s="2228"/>
      <c r="D58" s="2228"/>
      <c r="E58" s="2228"/>
      <c r="F58" s="2228"/>
      <c r="G58" s="2228"/>
      <c r="H58" s="2229"/>
      <c r="I58" s="3"/>
    </row>
    <row r="59" spans="1:9" s="32" customFormat="1" x14ac:dyDescent="0.2">
      <c r="A59" s="1735"/>
      <c r="B59" s="2227"/>
      <c r="C59" s="2228"/>
      <c r="D59" s="2228"/>
      <c r="E59" s="2228"/>
      <c r="F59" s="2228"/>
      <c r="G59" s="2228"/>
      <c r="H59" s="2229"/>
      <c r="I59" s="3"/>
    </row>
    <row r="60" spans="1:9" s="32" customFormat="1" x14ac:dyDescent="0.2">
      <c r="A60" s="1735"/>
      <c r="B60" s="2227"/>
      <c r="C60" s="2228"/>
      <c r="D60" s="2228"/>
      <c r="E60" s="2228"/>
      <c r="F60" s="2228"/>
      <c r="G60" s="2228"/>
      <c r="H60" s="2229"/>
      <c r="I60" s="3"/>
    </row>
    <row r="61" spans="1:9" s="32" customFormat="1" x14ac:dyDescent="0.2">
      <c r="A61" s="1735"/>
      <c r="B61" s="2227"/>
      <c r="C61" s="2228"/>
      <c r="D61" s="2228"/>
      <c r="E61" s="2228"/>
      <c r="F61" s="2228"/>
      <c r="G61" s="2228"/>
      <c r="H61" s="2229"/>
      <c r="I61" s="3"/>
    </row>
    <row r="62" spans="1:9" s="32" customFormat="1" x14ac:dyDescent="0.2">
      <c r="A62" s="1735"/>
      <c r="B62" s="2227"/>
      <c r="C62" s="2228"/>
      <c r="D62" s="2228"/>
      <c r="E62" s="2228"/>
      <c r="F62" s="2228"/>
      <c r="G62" s="2228"/>
      <c r="H62" s="2229"/>
      <c r="I62" s="3"/>
    </row>
    <row r="63" spans="1:9" s="32" customFormat="1" x14ac:dyDescent="0.2">
      <c r="A63" s="1735"/>
      <c r="B63" s="2227"/>
      <c r="C63" s="2228"/>
      <c r="D63" s="2228"/>
      <c r="E63" s="2228"/>
      <c r="F63" s="2228"/>
      <c r="G63" s="2228"/>
      <c r="H63" s="2229"/>
      <c r="I63" s="3"/>
    </row>
    <row r="64" spans="1:9" s="32" customFormat="1" x14ac:dyDescent="0.2">
      <c r="A64" s="1735"/>
      <c r="B64" s="2227"/>
      <c r="C64" s="2228"/>
      <c r="D64" s="2228"/>
      <c r="E64" s="2228"/>
      <c r="F64" s="2228"/>
      <c r="G64" s="2228"/>
      <c r="H64" s="2229"/>
      <c r="I64" s="3"/>
    </row>
    <row r="65" spans="1:9" s="32" customFormat="1" x14ac:dyDescent="0.2">
      <c r="A65" s="1735"/>
      <c r="B65" s="2227"/>
      <c r="C65" s="2228"/>
      <c r="D65" s="2228"/>
      <c r="E65" s="2228"/>
      <c r="F65" s="2228"/>
      <c r="G65" s="2228"/>
      <c r="H65" s="2229"/>
      <c r="I65" s="3"/>
    </row>
    <row r="66" spans="1:9" s="32" customFormat="1" x14ac:dyDescent="0.2">
      <c r="A66" s="1735"/>
      <c r="B66" s="2227"/>
      <c r="C66" s="2228"/>
      <c r="D66" s="2228"/>
      <c r="E66" s="2228"/>
      <c r="F66" s="2228"/>
      <c r="G66" s="2228"/>
      <c r="H66" s="2229"/>
      <c r="I66" s="3"/>
    </row>
    <row r="67" spans="1:9" s="32" customFormat="1" ht="9" customHeight="1" x14ac:dyDescent="0.2">
      <c r="A67" s="1736"/>
      <c r="B67" s="2230"/>
      <c r="C67" s="2231"/>
      <c r="D67" s="2231"/>
      <c r="E67" s="2231"/>
      <c r="F67" s="2231"/>
      <c r="G67" s="2231"/>
      <c r="H67" s="2232"/>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7" t="s">
        <v>1579</v>
      </c>
      <c r="B70" s="2220"/>
      <c r="C70" s="2220"/>
      <c r="D70" s="2220"/>
      <c r="E70" s="2221"/>
      <c r="F70" s="2221"/>
      <c r="G70" s="2221"/>
      <c r="H70" s="2221"/>
      <c r="I70" s="2221"/>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6" t="s">
        <v>1575</v>
      </c>
      <c r="B83" s="2236"/>
      <c r="C83" s="2236"/>
      <c r="D83" s="2237"/>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87" t="s">
        <v>1979</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3"/>
      <c r="C102" s="2234"/>
      <c r="D102" s="2234"/>
      <c r="E102" s="2234"/>
      <c r="F102" s="2234"/>
      <c r="G102" s="2234"/>
      <c r="H102" s="2235"/>
      <c r="I102" s="1484"/>
    </row>
    <row r="103" spans="1:9" s="32" customFormat="1" ht="11.25" customHeight="1" x14ac:dyDescent="0.2">
      <c r="A103" s="1523"/>
      <c r="B103" s="2212"/>
      <c r="C103" s="2213"/>
      <c r="D103" s="2213"/>
      <c r="E103" s="2213"/>
      <c r="F103" s="2213"/>
      <c r="G103" s="2213"/>
      <c r="H103" s="2214"/>
      <c r="I103" s="1484"/>
    </row>
    <row r="104" spans="1:9" s="32" customFormat="1" ht="11.25" customHeight="1" x14ac:dyDescent="0.2">
      <c r="A104" s="1523"/>
      <c r="B104" s="2212"/>
      <c r="C104" s="2213"/>
      <c r="D104" s="2213"/>
      <c r="E104" s="2213"/>
      <c r="F104" s="2213"/>
      <c r="G104" s="2213"/>
      <c r="H104" s="2214"/>
      <c r="I104" s="1484"/>
    </row>
    <row r="105" spans="1:9" s="32" customFormat="1" x14ac:dyDescent="0.2">
      <c r="A105" s="1523"/>
      <c r="B105" s="2212"/>
      <c r="C105" s="2213"/>
      <c r="D105" s="2213"/>
      <c r="E105" s="2213"/>
      <c r="F105" s="2213"/>
      <c r="G105" s="2213"/>
      <c r="H105" s="2214"/>
      <c r="I105" s="1484"/>
    </row>
    <row r="106" spans="1:9" s="32" customFormat="1" ht="11.25" customHeight="1" x14ac:dyDescent="0.2">
      <c r="A106" s="1523"/>
      <c r="B106" s="2212"/>
      <c r="C106" s="2213"/>
      <c r="D106" s="2213"/>
      <c r="E106" s="2213"/>
      <c r="F106" s="2213"/>
      <c r="G106" s="2213"/>
      <c r="H106" s="2214"/>
      <c r="I106" s="1484"/>
    </row>
    <row r="107" spans="1:9" s="32" customFormat="1" ht="11.25" customHeight="1" x14ac:dyDescent="0.2">
      <c r="A107" s="1523"/>
      <c r="B107" s="2212"/>
      <c r="C107" s="2213"/>
      <c r="D107" s="2213"/>
      <c r="E107" s="2213"/>
      <c r="F107" s="2213"/>
      <c r="G107" s="2213"/>
      <c r="H107" s="2214"/>
      <c r="I107" s="1484"/>
    </row>
    <row r="108" spans="1:9" s="32" customFormat="1" ht="11.25" customHeight="1" x14ac:dyDescent="0.2">
      <c r="A108" s="1523"/>
      <c r="B108" s="2212"/>
      <c r="C108" s="2213"/>
      <c r="D108" s="2213"/>
      <c r="E108" s="2213"/>
      <c r="F108" s="2213"/>
      <c r="G108" s="2213"/>
      <c r="H108" s="2214"/>
      <c r="I108" s="1484"/>
    </row>
    <row r="109" spans="1:9" s="32" customFormat="1" ht="11.25" customHeight="1" x14ac:dyDescent="0.2">
      <c r="A109" s="1523"/>
      <c r="B109" s="2212"/>
      <c r="C109" s="2213"/>
      <c r="D109" s="2213"/>
      <c r="E109" s="2213"/>
      <c r="F109" s="2213"/>
      <c r="G109" s="2213"/>
      <c r="H109" s="2214"/>
      <c r="I109" s="1518"/>
    </row>
    <row r="110" spans="1:9" s="32" customFormat="1" ht="11.25" customHeight="1" x14ac:dyDescent="0.2">
      <c r="A110" s="1523"/>
      <c r="B110" s="2212"/>
      <c r="C110" s="2213"/>
      <c r="D110" s="2213"/>
      <c r="E110" s="2213"/>
      <c r="F110" s="2213"/>
      <c r="G110" s="2213"/>
      <c r="H110" s="2214"/>
      <c r="I110" s="1484"/>
    </row>
    <row r="111" spans="1:9" s="32" customFormat="1" ht="11.25" customHeight="1" x14ac:dyDescent="0.2">
      <c r="A111" s="1523"/>
      <c r="B111" s="2212"/>
      <c r="C111" s="2213"/>
      <c r="D111" s="2213"/>
      <c r="E111" s="2213"/>
      <c r="F111" s="2213"/>
      <c r="G111" s="2213"/>
      <c r="H111" s="2214"/>
      <c r="I111" s="1484"/>
    </row>
    <row r="112" spans="1:9" s="32" customFormat="1" ht="11.25" customHeight="1" x14ac:dyDescent="0.2">
      <c r="A112" s="1523"/>
      <c r="B112" s="2205"/>
      <c r="C112" s="2206"/>
      <c r="D112" s="2206"/>
      <c r="E112" s="2206"/>
      <c r="F112" s="2206"/>
      <c r="G112" s="2206"/>
      <c r="H112" s="220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8" t="s">
        <v>2096</v>
      </c>
      <c r="D114" s="2208"/>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9" t="s">
        <v>1588</v>
      </c>
      <c r="D117" s="2210"/>
      <c r="E117" s="2211"/>
      <c r="F117" s="2211"/>
      <c r="G117" s="2211"/>
      <c r="H117" s="2211"/>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4153273</v>
      </c>
      <c r="E16" s="99"/>
      <c r="F16" s="81">
        <f>SUM('Acct Summary 7-8'!C17,'Acct Summary 7-8'!D17,'Acct Summary 7-8'!F17)</f>
        <v>4237924</v>
      </c>
      <c r="G16" s="99"/>
      <c r="H16" s="81">
        <f>SUM(D16-F16)</f>
        <v>-84651</v>
      </c>
      <c r="I16" s="92"/>
      <c r="J16" s="81">
        <f>SUM('Acct Summary 7-8'!C81,'Acct Summary 7-8'!D81,'Acct Summary 7-8'!F81,'Acct Summary 7-8'!I81)</f>
        <v>2693327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Vermilion Assoc for Spec Education</v>
      </c>
      <c r="E7" s="135"/>
      <c r="G7" s="136"/>
      <c r="H7" s="137"/>
      <c r="I7" s="137"/>
      <c r="J7" s="137"/>
      <c r="K7" s="137"/>
      <c r="L7"/>
      <c r="M7"/>
      <c r="N7"/>
      <c r="O7"/>
      <c r="P7"/>
    </row>
    <row r="8" spans="1:18" ht="12.75" x14ac:dyDescent="0.2">
      <c r="A8"/>
      <c r="B8"/>
      <c r="C8" s="133" t="s">
        <v>1316</v>
      </c>
      <c r="D8" s="138">
        <f>COVER!A13</f>
        <v>54092801060</v>
      </c>
      <c r="E8" s="139"/>
      <c r="G8"/>
      <c r="H8"/>
      <c r="I8"/>
      <c r="J8"/>
      <c r="K8"/>
      <c r="L8"/>
      <c r="M8"/>
      <c r="N8"/>
      <c r="O8"/>
      <c r="P8"/>
    </row>
    <row r="9" spans="1:18" ht="12.75" x14ac:dyDescent="0.2">
      <c r="A9"/>
      <c r="B9"/>
      <c r="C9" s="133" t="s">
        <v>809</v>
      </c>
      <c r="D9" s="333"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2693327</v>
      </c>
      <c r="I12" s="1152"/>
      <c r="J12" s="1152"/>
      <c r="K12" s="1153">
        <f>TRUNC((H12/H13*100000),5)/100000</f>
        <v>0.64848301559999999</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4153273</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4237924</v>
      </c>
      <c r="I17" s="1152"/>
      <c r="J17" s="1158"/>
      <c r="K17" s="1153">
        <f>TRUNC((H17/H18*100000),5)/100000</f>
        <v>1.0203817567</v>
      </c>
      <c r="L17" s="1154"/>
      <c r="M17" s="1115" t="s">
        <v>1367</v>
      </c>
      <c r="O17" s="1159" t="str">
        <f>IF(AND(O16="2", J20 &gt; 2),"1",IF(AND(O16 = "1", J20 &gt; 2),"2",IF(AND(O16="1", J20 &gt;1),"1","0")))</f>
        <v>0</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4153273</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26.910487800000002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2694554</v>
      </c>
      <c r="I24" s="677"/>
      <c r="J24" s="677"/>
      <c r="K24" s="1162">
        <f>TRUNC(((H24/H25*100000)/100000),2)</f>
        <v>228.89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11772.011109999999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8" sqref="A8"/>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2694554</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2694554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1227</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1227</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2693327</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2694554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1882</v>
      </c>
      <c r="B4" s="292">
        <v>1000</v>
      </c>
      <c r="C4" s="688">
        <f>'Revenues 9-14'!C109</f>
        <v>2123322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279826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1750125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4153273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1506655</v>
      </c>
      <c r="D9" s="486"/>
      <c r="E9" s="415"/>
      <c r="F9" s="415"/>
      <c r="G9" s="693"/>
      <c r="H9" s="415"/>
      <c r="I9" s="491" t="s">
        <v>1365</v>
      </c>
      <c r="J9" s="432"/>
      <c r="K9" s="415"/>
      <c r="L9" s="38"/>
    </row>
    <row r="10" spans="1:13" s="47" customFormat="1" ht="13.5" thickBot="1" x14ac:dyDescent="0.25">
      <c r="A10" s="461" t="s">
        <v>1369</v>
      </c>
      <c r="B10" s="454"/>
      <c r="C10" s="482">
        <f>SUM(C8:C9)</f>
        <v>5659928</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1346476</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2891032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416</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4237924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1506655</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5744579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-84651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-84651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2777978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2693327</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-84651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-3.1429900639617842E-2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1810511</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1810511</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10784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10784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v>172</v>
      </c>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250</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422</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262147</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39458</v>
      </c>
      <c r="D107" s="409"/>
      <c r="E107" s="409"/>
      <c r="F107" s="409"/>
      <c r="G107" s="409"/>
      <c r="H107" s="409"/>
      <c r="I107" s="409"/>
      <c r="J107" s="433"/>
      <c r="K107" s="409"/>
    </row>
    <row r="108" spans="1:12" ht="12.75" customHeight="1" thickBot="1" x14ac:dyDescent="0.25">
      <c r="A108" s="461" t="s">
        <v>566</v>
      </c>
      <c r="B108" s="731"/>
      <c r="C108" s="481">
        <f>SUM(C95:C107)</f>
        <v>301605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2123322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275360</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275360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124</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4342</v>
      </c>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279826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279826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1863</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1864</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1865</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15583</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5327</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20910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76470</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1476196</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1552666</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47977</v>
      </c>
      <c r="D270" s="421"/>
      <c r="E270" s="430"/>
      <c r="F270" s="421"/>
      <c r="G270" s="421"/>
      <c r="H270" s="430"/>
      <c r="I270" s="430"/>
      <c r="J270" s="430"/>
      <c r="K270" s="430"/>
    </row>
    <row r="271" spans="1:11" ht="12.75" customHeight="1" thickTop="1" thickBot="1" x14ac:dyDescent="0.25">
      <c r="A271" s="904" t="s">
        <v>436</v>
      </c>
      <c r="B271" s="39">
        <v>4992</v>
      </c>
      <c r="C271" s="494">
        <v>70614</v>
      </c>
      <c r="D271" s="421"/>
      <c r="E271" s="430"/>
      <c r="F271" s="421"/>
      <c r="G271" s="421"/>
      <c r="H271" s="430"/>
      <c r="I271" s="430"/>
      <c r="J271" s="430"/>
      <c r="K271" s="430"/>
    </row>
    <row r="272" spans="1:11" s="28" customFormat="1" ht="12.75" customHeight="1" thickTop="1" thickBot="1" x14ac:dyDescent="0.25">
      <c r="A272" s="907" t="s">
        <v>78</v>
      </c>
      <c r="B272" s="157">
        <v>4999</v>
      </c>
      <c r="C272" s="494">
        <v>57958</v>
      </c>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1750125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1750125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4153273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pane="bottomLeft" activeCell="D62" sqref="D6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785182</v>
      </c>
      <c r="D8" s="409">
        <v>190215</v>
      </c>
      <c r="E8" s="409">
        <v>31933</v>
      </c>
      <c r="F8" s="409">
        <v>11589</v>
      </c>
      <c r="G8" s="409"/>
      <c r="H8" s="409"/>
      <c r="I8" s="433"/>
      <c r="J8" s="433"/>
      <c r="K8" s="411">
        <f t="shared" si="0"/>
        <v>1018919</v>
      </c>
      <c r="L8" s="409">
        <v>1070656</v>
      </c>
    </row>
    <row r="9" spans="1:14" x14ac:dyDescent="0.2">
      <c r="A9" s="1755" t="s">
        <v>818</v>
      </c>
      <c r="B9" s="266" t="s">
        <v>1122</v>
      </c>
      <c r="C9" s="433"/>
      <c r="D9" s="433"/>
      <c r="E9" s="433"/>
      <c r="F9" s="433">
        <v>652</v>
      </c>
      <c r="G9" s="433"/>
      <c r="H9" s="433"/>
      <c r="I9" s="433"/>
      <c r="J9" s="433"/>
      <c r="K9" s="411">
        <f t="shared" si="0"/>
        <v>652</v>
      </c>
      <c r="L9" s="409">
        <v>1505</v>
      </c>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86931</v>
      </c>
      <c r="D13" s="409">
        <v>18529</v>
      </c>
      <c r="E13" s="409">
        <v>5757</v>
      </c>
      <c r="F13" s="409">
        <v>5329</v>
      </c>
      <c r="G13" s="409"/>
      <c r="H13" s="409"/>
      <c r="I13" s="433"/>
      <c r="J13" s="433"/>
      <c r="K13" s="411">
        <f t="shared" si="0"/>
        <v>116546</v>
      </c>
      <c r="L13" s="409">
        <v>119303</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v>154000</v>
      </c>
      <c r="D19" s="409">
        <v>36513</v>
      </c>
      <c r="E19" s="409">
        <v>1701</v>
      </c>
      <c r="F19" s="409">
        <v>18090</v>
      </c>
      <c r="G19" s="409"/>
      <c r="H19" s="409">
        <v>55</v>
      </c>
      <c r="I19" s="433"/>
      <c r="J19" s="433"/>
      <c r="K19" s="411">
        <f t="shared" si="0"/>
        <v>210359</v>
      </c>
      <c r="L19" s="409">
        <v>229806</v>
      </c>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1026113</v>
      </c>
      <c r="D33" s="412">
        <f t="shared" ref="D33:L33" si="1">SUM(D5:D32)</f>
        <v>245257</v>
      </c>
      <c r="E33" s="412">
        <f t="shared" si="1"/>
        <v>39391</v>
      </c>
      <c r="F33" s="412">
        <f t="shared" si="1"/>
        <v>35660</v>
      </c>
      <c r="G33" s="412">
        <f t="shared" si="1"/>
        <v>0</v>
      </c>
      <c r="H33" s="412">
        <f t="shared" si="1"/>
        <v>55</v>
      </c>
      <c r="I33" s="412">
        <f t="shared" si="1"/>
        <v>0</v>
      </c>
      <c r="J33" s="412">
        <f t="shared" si="1"/>
        <v>0</v>
      </c>
      <c r="K33" s="412">
        <f t="shared" si="1"/>
        <v>1346476</v>
      </c>
      <c r="L33" s="412">
        <f t="shared" si="1"/>
        <v>1421270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412703</v>
      </c>
      <c r="D36" s="415">
        <v>116633</v>
      </c>
      <c r="E36" s="415">
        <v>65451</v>
      </c>
      <c r="F36" s="415">
        <v>2446</v>
      </c>
      <c r="G36" s="415"/>
      <c r="H36" s="415"/>
      <c r="I36" s="433"/>
      <c r="J36" s="433"/>
      <c r="K36" s="411">
        <f t="shared" ref="K36:K41" si="2">SUM(C36:J36)</f>
        <v>597233</v>
      </c>
      <c r="L36" s="409">
        <v>615689</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247830</v>
      </c>
      <c r="D38" s="409">
        <v>72667</v>
      </c>
      <c r="E38" s="409">
        <v>13953</v>
      </c>
      <c r="F38" s="409">
        <v>3527</v>
      </c>
      <c r="G38" s="409"/>
      <c r="H38" s="409"/>
      <c r="I38" s="433">
        <v>2700</v>
      </c>
      <c r="J38" s="433"/>
      <c r="K38" s="411">
        <f t="shared" si="2"/>
        <v>340677</v>
      </c>
      <c r="L38" s="409">
        <v>373548</v>
      </c>
    </row>
    <row r="39" spans="1:14" x14ac:dyDescent="0.2">
      <c r="A39" s="1755" t="s">
        <v>221</v>
      </c>
      <c r="B39" s="266">
        <v>2140</v>
      </c>
      <c r="C39" s="409">
        <v>289929</v>
      </c>
      <c r="D39" s="409">
        <v>61451</v>
      </c>
      <c r="E39" s="409">
        <v>67213</v>
      </c>
      <c r="F39" s="409">
        <v>5160</v>
      </c>
      <c r="G39" s="409"/>
      <c r="H39" s="409"/>
      <c r="I39" s="433"/>
      <c r="J39" s="433"/>
      <c r="K39" s="411">
        <f t="shared" si="2"/>
        <v>423753</v>
      </c>
      <c r="L39" s="409">
        <v>488986</v>
      </c>
    </row>
    <row r="40" spans="1:14" x14ac:dyDescent="0.2">
      <c r="A40" s="1755" t="s">
        <v>222</v>
      </c>
      <c r="B40" s="266">
        <v>2150</v>
      </c>
      <c r="C40" s="409">
        <v>243949</v>
      </c>
      <c r="D40" s="409">
        <v>61839</v>
      </c>
      <c r="E40" s="409">
        <v>191011</v>
      </c>
      <c r="F40" s="409">
        <v>1323</v>
      </c>
      <c r="G40" s="409"/>
      <c r="H40" s="409"/>
      <c r="I40" s="433">
        <v>6941</v>
      </c>
      <c r="J40" s="433"/>
      <c r="K40" s="411">
        <f t="shared" si="2"/>
        <v>505063</v>
      </c>
      <c r="L40" s="409">
        <v>536410</v>
      </c>
    </row>
    <row r="41" spans="1:14" x14ac:dyDescent="0.2">
      <c r="A41" s="1755"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1194411</v>
      </c>
      <c r="D42" s="412">
        <f t="shared" ref="D42:L42" si="3">SUM(D36:D41)</f>
        <v>312590</v>
      </c>
      <c r="E42" s="412">
        <f t="shared" si="3"/>
        <v>337628</v>
      </c>
      <c r="F42" s="412">
        <f t="shared" si="3"/>
        <v>12456</v>
      </c>
      <c r="G42" s="412">
        <f t="shared" si="3"/>
        <v>0</v>
      </c>
      <c r="H42" s="412">
        <f t="shared" si="3"/>
        <v>0</v>
      </c>
      <c r="I42" s="412">
        <f t="shared" si="3"/>
        <v>9641</v>
      </c>
      <c r="J42" s="412">
        <f t="shared" si="3"/>
        <v>0</v>
      </c>
      <c r="K42" s="412">
        <f t="shared" si="3"/>
        <v>1866726</v>
      </c>
      <c r="L42" s="412">
        <f t="shared" si="3"/>
        <v>2014633</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2386</v>
      </c>
      <c r="D44" s="415">
        <v>1096</v>
      </c>
      <c r="E44" s="415">
        <v>69621</v>
      </c>
      <c r="F44" s="415">
        <v>6067</v>
      </c>
      <c r="G44" s="415"/>
      <c r="H44" s="415"/>
      <c r="I44" s="433"/>
      <c r="J44" s="433"/>
      <c r="K44" s="417">
        <f>SUM(C44:J44)</f>
        <v>79170</v>
      </c>
      <c r="L44" s="415">
        <v>122210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v>169</v>
      </c>
      <c r="F46" s="409"/>
      <c r="G46" s="409"/>
      <c r="H46" s="409"/>
      <c r="I46" s="433"/>
      <c r="J46" s="433"/>
      <c r="K46" s="417">
        <f>SUM(C46:J46)</f>
        <v>169</v>
      </c>
      <c r="L46" s="409"/>
    </row>
    <row r="47" spans="1:14" ht="12.75" customHeight="1" thickBot="1" x14ac:dyDescent="0.25">
      <c r="A47" s="878" t="s">
        <v>641</v>
      </c>
      <c r="B47" s="465" t="s">
        <v>33</v>
      </c>
      <c r="C47" s="412">
        <f>SUM(C44:C46)</f>
        <v>2386</v>
      </c>
      <c r="D47" s="412">
        <f t="shared" ref="D47:K47" si="4">SUM(D44:D46)</f>
        <v>1096</v>
      </c>
      <c r="E47" s="412">
        <f t="shared" si="4"/>
        <v>69790</v>
      </c>
      <c r="F47" s="412">
        <f t="shared" si="4"/>
        <v>6067</v>
      </c>
      <c r="G47" s="412">
        <f t="shared" si="4"/>
        <v>0</v>
      </c>
      <c r="H47" s="412">
        <f t="shared" si="4"/>
        <v>0</v>
      </c>
      <c r="I47" s="412">
        <f t="shared" si="4"/>
        <v>0</v>
      </c>
      <c r="J47" s="412">
        <f t="shared" si="4"/>
        <v>0</v>
      </c>
      <c r="K47" s="412">
        <f t="shared" si="4"/>
        <v>79339</v>
      </c>
      <c r="L47" s="412">
        <f>SUM(L44:L46)</f>
        <v>122210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370562</v>
      </c>
      <c r="D50" s="409">
        <v>118457</v>
      </c>
      <c r="E50" s="409">
        <v>142550</v>
      </c>
      <c r="F50" s="409">
        <v>4825</v>
      </c>
      <c r="G50" s="409"/>
      <c r="H50" s="409">
        <v>11678</v>
      </c>
      <c r="I50" s="433"/>
      <c r="J50" s="433"/>
      <c r="K50" s="417">
        <f>SUM(C50:J50)</f>
        <v>648072</v>
      </c>
      <c r="L50" s="409">
        <v>696329</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370562</v>
      </c>
      <c r="D53" s="412">
        <f t="shared" ref="D53:L53" si="5">SUM(D49:D52)</f>
        <v>118457</v>
      </c>
      <c r="E53" s="412">
        <f t="shared" si="5"/>
        <v>142550</v>
      </c>
      <c r="F53" s="412">
        <f t="shared" si="5"/>
        <v>4825</v>
      </c>
      <c r="G53" s="412">
        <f t="shared" si="5"/>
        <v>0</v>
      </c>
      <c r="H53" s="412">
        <f t="shared" si="5"/>
        <v>11678</v>
      </c>
      <c r="I53" s="412">
        <f t="shared" si="5"/>
        <v>0</v>
      </c>
      <c r="J53" s="412">
        <f t="shared" si="5"/>
        <v>0</v>
      </c>
      <c r="K53" s="412">
        <f t="shared" si="5"/>
        <v>648072</v>
      </c>
      <c r="L53" s="412">
        <f t="shared" si="5"/>
        <v>696329</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36720</v>
      </c>
      <c r="D60" s="409">
        <v>8085</v>
      </c>
      <c r="E60" s="409">
        <v>583</v>
      </c>
      <c r="F60" s="409">
        <v>659</v>
      </c>
      <c r="G60" s="409"/>
      <c r="H60" s="409"/>
      <c r="I60" s="433"/>
      <c r="J60" s="433"/>
      <c r="K60" s="417">
        <f t="shared" si="7"/>
        <v>46047</v>
      </c>
      <c r="L60" s="409">
        <v>46489</v>
      </c>
      <c r="M60" s="14"/>
      <c r="N60" s="14"/>
    </row>
    <row r="61" spans="1:14" s="15" customFormat="1" x14ac:dyDescent="0.2">
      <c r="A61" s="1755" t="s">
        <v>219</v>
      </c>
      <c r="B61" s="266">
        <v>2540</v>
      </c>
      <c r="C61" s="409">
        <v>76245</v>
      </c>
      <c r="D61" s="409">
        <v>19557</v>
      </c>
      <c r="E61" s="409">
        <v>33382</v>
      </c>
      <c r="F61" s="409">
        <v>84844</v>
      </c>
      <c r="G61" s="409"/>
      <c r="H61" s="409">
        <v>4679</v>
      </c>
      <c r="I61" s="433"/>
      <c r="J61" s="433"/>
      <c r="K61" s="417">
        <f t="shared" si="7"/>
        <v>218707</v>
      </c>
      <c r="L61" s="409">
        <v>242083</v>
      </c>
      <c r="M61" s="14"/>
      <c r="N61" s="14"/>
    </row>
    <row r="62" spans="1:14" s="15" customFormat="1" x14ac:dyDescent="0.2">
      <c r="A62" s="1755" t="s">
        <v>1107</v>
      </c>
      <c r="B62" s="266">
        <v>2550</v>
      </c>
      <c r="C62" s="409"/>
      <c r="D62" s="409"/>
      <c r="E62" s="409">
        <v>7971</v>
      </c>
      <c r="F62" s="409"/>
      <c r="G62" s="409"/>
      <c r="H62" s="409"/>
      <c r="I62" s="433"/>
      <c r="J62" s="433"/>
      <c r="K62" s="417">
        <f t="shared" si="7"/>
        <v>7971</v>
      </c>
      <c r="L62" s="409">
        <v>1200</v>
      </c>
      <c r="M62" s="14"/>
      <c r="N62" s="14"/>
    </row>
    <row r="63" spans="1:14" s="14" customFormat="1" x14ac:dyDescent="0.2">
      <c r="A63" s="1755" t="s">
        <v>106</v>
      </c>
      <c r="B63" s="266">
        <v>2560</v>
      </c>
      <c r="C63" s="409"/>
      <c r="D63" s="409"/>
      <c r="E63" s="409">
        <v>22176</v>
      </c>
      <c r="F63" s="409">
        <v>1153</v>
      </c>
      <c r="G63" s="409"/>
      <c r="H63" s="409"/>
      <c r="I63" s="433"/>
      <c r="J63" s="433"/>
      <c r="K63" s="417">
        <f t="shared" si="7"/>
        <v>23329</v>
      </c>
      <c r="L63" s="409">
        <v>40565</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112965</v>
      </c>
      <c r="D65" s="412">
        <f t="shared" ref="D65:L65" si="8">SUM(D59:D64)</f>
        <v>27642</v>
      </c>
      <c r="E65" s="412">
        <f t="shared" si="8"/>
        <v>64112</v>
      </c>
      <c r="F65" s="412">
        <f t="shared" si="8"/>
        <v>86656</v>
      </c>
      <c r="G65" s="412">
        <f t="shared" si="8"/>
        <v>0</v>
      </c>
      <c r="H65" s="412">
        <f t="shared" si="8"/>
        <v>4679</v>
      </c>
      <c r="I65" s="412">
        <f t="shared" si="8"/>
        <v>0</v>
      </c>
      <c r="J65" s="412">
        <f t="shared" si="8"/>
        <v>0</v>
      </c>
      <c r="K65" s="412">
        <f t="shared" si="8"/>
        <v>296054</v>
      </c>
      <c r="L65" s="412">
        <f t="shared" si="8"/>
        <v>330337</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v>641</v>
      </c>
      <c r="F69" s="409"/>
      <c r="G69" s="409"/>
      <c r="H69" s="409"/>
      <c r="I69" s="433"/>
      <c r="J69" s="433"/>
      <c r="K69" s="417">
        <f>SUM(C69:J69)</f>
        <v>641</v>
      </c>
      <c r="L69" s="409">
        <v>1000</v>
      </c>
      <c r="M69" s="14"/>
      <c r="N69" s="14"/>
    </row>
    <row r="70" spans="1:14" s="15" customFormat="1" x14ac:dyDescent="0.2">
      <c r="A70" s="1755" t="s">
        <v>464</v>
      </c>
      <c r="B70" s="266">
        <v>2640</v>
      </c>
      <c r="C70" s="409"/>
      <c r="D70" s="409"/>
      <c r="E70" s="409">
        <v>200</v>
      </c>
      <c r="F70" s="409"/>
      <c r="G70" s="409"/>
      <c r="H70" s="409"/>
      <c r="I70" s="433"/>
      <c r="J70" s="433"/>
      <c r="K70" s="417">
        <f>SUM(C70:J70)</f>
        <v>200</v>
      </c>
      <c r="L70" s="409">
        <v>1000</v>
      </c>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841</v>
      </c>
      <c r="F72" s="412">
        <f t="shared" si="9"/>
        <v>0</v>
      </c>
      <c r="G72" s="412">
        <f t="shared" si="9"/>
        <v>0</v>
      </c>
      <c r="H72" s="412">
        <f t="shared" si="9"/>
        <v>0</v>
      </c>
      <c r="I72" s="412">
        <f t="shared" si="9"/>
        <v>0</v>
      </c>
      <c r="J72" s="412">
        <f t="shared" si="9"/>
        <v>0</v>
      </c>
      <c r="K72" s="412">
        <f t="shared" si="9"/>
        <v>841</v>
      </c>
      <c r="L72" s="412">
        <f>SUM(L67:L71)</f>
        <v>2000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1680324</v>
      </c>
      <c r="D74" s="422">
        <f t="shared" ref="D74:K74" si="10">SUM(D42,D47,D53,D57,D65,D72,D73)</f>
        <v>459785</v>
      </c>
      <c r="E74" s="422">
        <f t="shared" si="10"/>
        <v>614921</v>
      </c>
      <c r="F74" s="422">
        <f t="shared" si="10"/>
        <v>110004</v>
      </c>
      <c r="G74" s="422">
        <f t="shared" si="10"/>
        <v>0</v>
      </c>
      <c r="H74" s="422">
        <f t="shared" si="10"/>
        <v>16357</v>
      </c>
      <c r="I74" s="422">
        <f t="shared" si="10"/>
        <v>9641</v>
      </c>
      <c r="J74" s="422">
        <f t="shared" si="10"/>
        <v>0</v>
      </c>
      <c r="K74" s="422">
        <f t="shared" si="10"/>
        <v>2891032</v>
      </c>
      <c r="L74" s="422">
        <f>SUM(L42,L47,L53,L57,L65,L72,L73)</f>
        <v>3165509</v>
      </c>
    </row>
    <row r="75" spans="1:14" s="23" customFormat="1" ht="18" customHeight="1" thickTop="1" thickBot="1" x14ac:dyDescent="0.25">
      <c r="A75" s="1754" t="s">
        <v>50</v>
      </c>
      <c r="B75" s="1748" t="s">
        <v>655</v>
      </c>
      <c r="C75" s="420">
        <v>300</v>
      </c>
      <c r="D75" s="420">
        <v>116</v>
      </c>
      <c r="E75" s="420"/>
      <c r="F75" s="420"/>
      <c r="G75" s="420"/>
      <c r="H75" s="420"/>
      <c r="I75" s="426"/>
      <c r="J75" s="426"/>
      <c r="K75" s="412">
        <f>SUM(C75:J75)</f>
        <v>416</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v>23658</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0</v>
      </c>
      <c r="I84" s="504"/>
      <c r="J84" s="504"/>
      <c r="K84" s="412">
        <f>SUM(K78:K83)</f>
        <v>0</v>
      </c>
      <c r="L84" s="412">
        <f>SUM(L78:L83)</f>
        <v>23658</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2007</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0</v>
      </c>
      <c r="I102" s="504"/>
      <c r="J102" s="504"/>
      <c r="K102" s="422">
        <f>SUM(K84,K92,K100,K101)</f>
        <v>0</v>
      </c>
      <c r="L102" s="422">
        <f>SUM(L84,L92,L100,L101)</f>
        <v>23658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2706737</v>
      </c>
      <c r="D114" s="412">
        <f t="shared" ref="D114:K114" si="13">SUM(D33,D74,D75,D102,D112,D113)</f>
        <v>705158</v>
      </c>
      <c r="E114" s="412">
        <f t="shared" si="13"/>
        <v>654312</v>
      </c>
      <c r="F114" s="412">
        <f t="shared" si="13"/>
        <v>145664</v>
      </c>
      <c r="G114" s="412">
        <f t="shared" si="13"/>
        <v>0</v>
      </c>
      <c r="H114" s="412">
        <f>SUM(H33,H74,H75,H102,H112,H113)</f>
        <v>16412</v>
      </c>
      <c r="I114" s="412">
        <f t="shared" si="13"/>
        <v>9641</v>
      </c>
      <c r="J114" s="412">
        <f t="shared" si="13"/>
        <v>0</v>
      </c>
      <c r="K114" s="412">
        <f t="shared" si="13"/>
        <v>4237924</v>
      </c>
      <c r="L114" s="412">
        <f>SUM(L33,L74,L75,L102,L112,L113)</f>
        <v>4610437</v>
      </c>
    </row>
    <row r="115" spans="1:14" ht="23.25" thickTop="1" x14ac:dyDescent="0.2">
      <c r="A115" s="1767" t="s">
        <v>1155</v>
      </c>
      <c r="B115" s="883"/>
      <c r="C115" s="413"/>
      <c r="D115" s="413"/>
      <c r="E115" s="413"/>
      <c r="F115" s="413"/>
      <c r="G115" s="413"/>
      <c r="H115" s="413"/>
      <c r="I115" s="413"/>
      <c r="J115" s="413"/>
      <c r="K115" s="437">
        <f>'Revenues 9-14'!C275-'Expenditures 15-22'!K114</f>
        <v>-84651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1870</v>
      </c>
      <c r="B2" s="828" t="s">
        <v>1982</v>
      </c>
      <c r="C2" s="1075" t="s">
        <v>1983</v>
      </c>
      <c r="D2" s="1075" t="s">
        <v>1984</v>
      </c>
      <c r="E2" s="1075" t="s">
        <v>1985</v>
      </c>
      <c r="F2" s="1075" t="s">
        <v>1986</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30"/>
    </row>
    <row r="2" spans="1:7" ht="33.75" customHeight="1" x14ac:dyDescent="0.2">
      <c r="A2" s="2347" t="s">
        <v>1872</v>
      </c>
      <c r="B2" s="2348"/>
      <c r="C2" s="1571" t="s">
        <v>1987</v>
      </c>
      <c r="D2" s="1571" t="s">
        <v>1988</v>
      </c>
      <c r="E2" s="1571" t="s">
        <v>1989</v>
      </c>
      <c r="F2" s="1571" t="s">
        <v>1990</v>
      </c>
    </row>
    <row r="3" spans="1:7" ht="23.25" customHeight="1" x14ac:dyDescent="0.2">
      <c r="A3" s="2352" t="s">
        <v>1304</v>
      </c>
      <c r="B3" s="2353"/>
      <c r="C3" s="2343"/>
      <c r="D3" s="2344"/>
      <c r="E3" s="2344"/>
      <c r="F3" s="2345"/>
    </row>
    <row r="4" spans="1:7" ht="12.75" customHeight="1" thickBot="1" x14ac:dyDescent="0.25">
      <c r="A4" s="2332" t="s">
        <v>715</v>
      </c>
      <c r="B4" s="2349"/>
      <c r="C4" s="918"/>
      <c r="D4" s="918"/>
      <c r="E4" s="918"/>
      <c r="F4" s="1546">
        <f>SUM(C4+D4)-E4</f>
        <v>0</v>
      </c>
    </row>
    <row r="5" spans="1:7" ht="13.5" thickTop="1" x14ac:dyDescent="0.2">
      <c r="A5" s="2350" t="s">
        <v>1300</v>
      </c>
      <c r="B5" s="2335"/>
      <c r="C5" s="2327"/>
      <c r="D5" s="2328"/>
      <c r="E5" s="2328"/>
      <c r="F5" s="2329"/>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1" t="s">
        <v>716</v>
      </c>
      <c r="B15" s="2333"/>
      <c r="C15" s="1546">
        <f>SUM(C6:C14)</f>
        <v>0</v>
      </c>
      <c r="D15" s="1546">
        <f>SUM(D6:D14)</f>
        <v>0</v>
      </c>
      <c r="E15" s="1546">
        <f>SUM(E6:E14)</f>
        <v>0</v>
      </c>
      <c r="F15" s="1546">
        <f>SUM(F6:F14)</f>
        <v>0</v>
      </c>
      <c r="G15" s="678"/>
    </row>
    <row r="16" spans="1:7" s="55" customFormat="1" ht="13.5" thickTop="1" x14ac:dyDescent="0.2">
      <c r="A16" s="2346" t="s">
        <v>1301</v>
      </c>
      <c r="B16" s="2335"/>
      <c r="C16" s="2327"/>
      <c r="D16" s="2328"/>
      <c r="E16" s="2328"/>
      <c r="F16" s="2329"/>
    </row>
    <row r="17" spans="1:11" ht="12.75" customHeight="1" thickBot="1" x14ac:dyDescent="0.25">
      <c r="A17" s="2325" t="s">
        <v>67</v>
      </c>
      <c r="B17" s="2326"/>
      <c r="C17" s="1547"/>
      <c r="D17" s="509"/>
      <c r="E17" s="1547"/>
      <c r="F17" s="1546">
        <f>SUM(C17+D17)-E17</f>
        <v>0</v>
      </c>
    </row>
    <row r="18" spans="1:11" ht="12.75" customHeight="1" thickTop="1" thickBot="1" x14ac:dyDescent="0.25">
      <c r="A18" s="2325" t="s">
        <v>7</v>
      </c>
      <c r="B18" s="2326"/>
      <c r="C18" s="1547"/>
      <c r="D18" s="509"/>
      <c r="E18" s="1547"/>
      <c r="F18" s="1546">
        <f>SUM(C18+D18)-E18</f>
        <v>0</v>
      </c>
    </row>
    <row r="19" spans="1:11" ht="12.75" customHeight="1" thickTop="1" thickBot="1" x14ac:dyDescent="0.25">
      <c r="A19" s="2325" t="s">
        <v>447</v>
      </c>
      <c r="B19" s="2326"/>
      <c r="C19" s="1547"/>
      <c r="D19" s="509"/>
      <c r="E19" s="1547"/>
      <c r="F19" s="1546">
        <f>SUM(C19+D19)-E19</f>
        <v>0</v>
      </c>
    </row>
    <row r="20" spans="1:11" ht="12.75" customHeight="1" thickTop="1" thickBot="1" x14ac:dyDescent="0.25">
      <c r="A20" s="2330" t="s">
        <v>516</v>
      </c>
      <c r="B20" s="2331"/>
      <c r="C20" s="1547"/>
      <c r="D20" s="509"/>
      <c r="E20" s="1547"/>
      <c r="F20" s="1546">
        <f>SUM(C20+D20)-E20</f>
        <v>0</v>
      </c>
    </row>
    <row r="21" spans="1:11" ht="14.25" thickTop="1" thickBot="1" x14ac:dyDescent="0.25">
      <c r="A21" s="2332" t="s">
        <v>717</v>
      </c>
      <c r="B21" s="2333"/>
      <c r="C21" s="1546">
        <f>SUM(C17:C20)</f>
        <v>0</v>
      </c>
      <c r="D21" s="1546">
        <f>SUM(D17:D20)</f>
        <v>0</v>
      </c>
      <c r="E21" s="1546">
        <f>SUM(E17:E20)</f>
        <v>0</v>
      </c>
      <c r="F21" s="1546">
        <f>SUM(F17:F20)</f>
        <v>0</v>
      </c>
      <c r="G21" s="678"/>
    </row>
    <row r="22" spans="1:11" ht="13.5" thickTop="1" x14ac:dyDescent="0.2">
      <c r="A22" s="2334" t="s">
        <v>1302</v>
      </c>
      <c r="B22" s="2335"/>
      <c r="C22" s="2327"/>
      <c r="D22" s="2328"/>
      <c r="E22" s="2328"/>
      <c r="F22" s="2329"/>
    </row>
    <row r="23" spans="1:11" ht="23.25" customHeight="1" thickBot="1" x14ac:dyDescent="0.25">
      <c r="A23" s="2332" t="s">
        <v>718</v>
      </c>
      <c r="B23" s="2333"/>
      <c r="C23" s="918"/>
      <c r="D23" s="918"/>
      <c r="E23" s="918"/>
      <c r="F23" s="1546">
        <f>SUM(C23+D23)-E23</f>
        <v>0</v>
      </c>
      <c r="G23" s="678"/>
    </row>
    <row r="24" spans="1:11" ht="13.5" thickTop="1" x14ac:dyDescent="0.2">
      <c r="A24" s="2334" t="s">
        <v>1303</v>
      </c>
      <c r="B24" s="2335"/>
      <c r="C24" s="2327"/>
      <c r="D24" s="2328"/>
      <c r="E24" s="2328"/>
      <c r="F24" s="2329"/>
    </row>
    <row r="25" spans="1:11" ht="13.5" thickBot="1" x14ac:dyDescent="0.25">
      <c r="A25" s="2332" t="s">
        <v>719</v>
      </c>
      <c r="B25" s="2338"/>
      <c r="C25" s="918"/>
      <c r="D25" s="918"/>
      <c r="E25" s="918"/>
      <c r="F25" s="1546">
        <f>SUM(C25+D25)-E25</f>
        <v>0</v>
      </c>
      <c r="G25" s="678"/>
    </row>
    <row r="26" spans="1:11" ht="13.5" thickTop="1" x14ac:dyDescent="0.2">
      <c r="A26" s="2339" t="s">
        <v>743</v>
      </c>
      <c r="B26" s="2335"/>
      <c r="C26" s="1548"/>
      <c r="D26" s="1548"/>
      <c r="E26" s="1548"/>
      <c r="F26" s="1549"/>
    </row>
    <row r="27" spans="1:11" ht="13.5" thickBot="1" x14ac:dyDescent="0.25">
      <c r="A27" s="2332" t="s">
        <v>1237</v>
      </c>
      <c r="B27" s="2340"/>
      <c r="C27" s="509"/>
      <c r="D27" s="509"/>
      <c r="E27" s="509"/>
      <c r="F27" s="1546">
        <f>SUM(C27+D27)-E27</f>
        <v>0</v>
      </c>
      <c r="G27" s="678"/>
    </row>
    <row r="28" spans="1:11" ht="7.5" customHeight="1" thickTop="1" x14ac:dyDescent="0.2">
      <c r="A28" s="545"/>
    </row>
    <row r="29" spans="1:11" ht="23.25" customHeight="1" x14ac:dyDescent="0.2">
      <c r="A29" s="2336" t="s">
        <v>666</v>
      </c>
      <c r="B29" s="2337"/>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9" t="s">
        <v>668</v>
      </c>
      <c r="C52" s="2320"/>
      <c r="D52" s="2320"/>
      <c r="E52" s="123" t="s">
        <v>989</v>
      </c>
      <c r="F52" s="2321"/>
      <c r="G52" s="2322"/>
      <c r="H52" s="117"/>
      <c r="I52" s="117"/>
      <c r="J52" s="120"/>
    </row>
    <row r="53" spans="1:11" ht="11.25" customHeight="1" x14ac:dyDescent="0.2">
      <c r="A53" s="746" t="s">
        <v>1064</v>
      </c>
      <c r="B53" s="124" t="s">
        <v>1105</v>
      </c>
      <c r="C53" s="120"/>
      <c r="D53" s="116"/>
      <c r="E53" s="123" t="s">
        <v>576</v>
      </c>
      <c r="F53" s="2323"/>
      <c r="G53" s="2324"/>
      <c r="H53" s="117"/>
      <c r="I53" s="117"/>
      <c r="J53" s="120"/>
    </row>
    <row r="54" spans="1:11" ht="11.25" customHeight="1" x14ac:dyDescent="0.2">
      <c r="A54" s="747"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9"/>
      <c r="I1" s="752"/>
      <c r="J1" s="751"/>
    </row>
    <row r="2" spans="1:11" ht="36.75" x14ac:dyDescent="0.2">
      <c r="A2" s="2376" t="s">
        <v>1873</v>
      </c>
      <c r="B2" s="2377"/>
      <c r="C2" s="2377"/>
      <c r="D2" s="2377"/>
      <c r="E2" s="2378"/>
      <c r="F2" s="1827" t="s">
        <v>1055</v>
      </c>
      <c r="G2" s="1828" t="s">
        <v>100</v>
      </c>
      <c r="H2" s="1828" t="s">
        <v>471</v>
      </c>
      <c r="I2" s="1828" t="s">
        <v>1354</v>
      </c>
      <c r="J2" s="1828" t="s">
        <v>1000</v>
      </c>
      <c r="K2" s="1828" t="s">
        <v>144</v>
      </c>
    </row>
    <row r="3" spans="1:11" x14ac:dyDescent="0.2">
      <c r="A3" s="2379" t="s">
        <v>1995</v>
      </c>
      <c r="B3" s="2380"/>
      <c r="C3" s="2380"/>
      <c r="D3" s="2380"/>
      <c r="E3" s="2381"/>
      <c r="F3" s="255"/>
      <c r="G3" s="560"/>
      <c r="H3" s="560"/>
      <c r="I3" s="560"/>
      <c r="J3" s="1206"/>
      <c r="K3" s="1206"/>
    </row>
    <row r="4" spans="1:11" x14ac:dyDescent="0.2">
      <c r="A4" s="2382" t="s">
        <v>427</v>
      </c>
      <c r="B4" s="2383"/>
      <c r="C4" s="2383"/>
      <c r="D4" s="2383"/>
      <c r="E4" s="2320"/>
      <c r="F4" s="547"/>
      <c r="G4" s="568"/>
      <c r="H4" s="567"/>
      <c r="I4" s="568"/>
      <c r="J4" s="1184"/>
      <c r="K4" s="1184"/>
    </row>
    <row r="5" spans="1:11" ht="13.5" customHeight="1" x14ac:dyDescent="0.2">
      <c r="A5" s="2357" t="s">
        <v>1236</v>
      </c>
      <c r="B5" s="2358"/>
      <c r="C5" s="2358"/>
      <c r="D5" s="2358"/>
      <c r="E5" s="2359"/>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0" t="s">
        <v>1840</v>
      </c>
      <c r="B10" s="2361"/>
      <c r="C10" s="2361"/>
      <c r="D10" s="2361"/>
      <c r="E10" s="2362"/>
      <c r="F10" s="1272" t="s">
        <v>1008</v>
      </c>
      <c r="G10" s="565"/>
      <c r="H10" s="1273"/>
      <c r="I10" s="560"/>
      <c r="J10" s="1206"/>
      <c r="K10" s="1206"/>
    </row>
    <row r="11" spans="1:11" x14ac:dyDescent="0.2">
      <c r="A11" s="2357" t="s">
        <v>166</v>
      </c>
      <c r="B11" s="2358"/>
      <c r="C11" s="2358"/>
      <c r="D11" s="2358"/>
      <c r="E11" s="2359"/>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4" t="s">
        <v>428</v>
      </c>
      <c r="B13" s="2385"/>
      <c r="C13" s="2385"/>
      <c r="D13" s="2385"/>
      <c r="E13" s="2386"/>
      <c r="F13" s="1141"/>
      <c r="G13" s="562"/>
      <c r="H13" s="563"/>
      <c r="I13" s="564"/>
      <c r="J13" s="564"/>
      <c r="K13" s="564"/>
    </row>
    <row r="14" spans="1:11" x14ac:dyDescent="0.2">
      <c r="A14" s="2366" t="s">
        <v>524</v>
      </c>
      <c r="B14" s="2366"/>
      <c r="C14" s="2366"/>
      <c r="D14" s="2366"/>
      <c r="E14" s="2367"/>
      <c r="F14" s="257" t="s">
        <v>998</v>
      </c>
      <c r="G14" s="565"/>
      <c r="H14" s="560"/>
      <c r="I14" s="566"/>
      <c r="J14" s="1174"/>
      <c r="K14" s="1206"/>
    </row>
    <row r="15" spans="1:11" x14ac:dyDescent="0.2">
      <c r="A15" s="2358" t="s">
        <v>5</v>
      </c>
      <c r="B15" s="2358"/>
      <c r="C15" s="2358"/>
      <c r="D15" s="2358"/>
      <c r="E15" s="2359"/>
      <c r="F15" s="257" t="s">
        <v>999</v>
      </c>
      <c r="G15" s="566"/>
      <c r="H15" s="560"/>
      <c r="I15" s="560"/>
      <c r="J15" s="1206"/>
      <c r="K15" s="1206"/>
    </row>
    <row r="16" spans="1:11" ht="12.75" customHeight="1" x14ac:dyDescent="0.2">
      <c r="A16" s="2358" t="s">
        <v>336</v>
      </c>
      <c r="B16" s="2358"/>
      <c r="C16" s="2358"/>
      <c r="D16" s="2358"/>
      <c r="E16" s="2359"/>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7" t="s">
        <v>426</v>
      </c>
      <c r="B18" s="2388"/>
      <c r="C18" s="2388"/>
      <c r="D18" s="2388"/>
      <c r="E18" s="2389"/>
      <c r="F18" s="257" t="s">
        <v>1085</v>
      </c>
      <c r="G18" s="565"/>
      <c r="H18" s="565"/>
      <c r="I18" s="565"/>
      <c r="J18" s="1206"/>
      <c r="K18" s="1192"/>
    </row>
    <row r="19" spans="1:11" ht="25.5" customHeight="1" x14ac:dyDescent="0.2">
      <c r="A19" s="2369" t="s">
        <v>1997</v>
      </c>
      <c r="B19" s="2369"/>
      <c r="C19" s="2369"/>
      <c r="D19" s="2369"/>
      <c r="E19" s="2370"/>
      <c r="F19" s="257" t="s">
        <v>1086</v>
      </c>
      <c r="G19" s="565"/>
      <c r="H19" s="565"/>
      <c r="I19" s="565"/>
      <c r="J19" s="1206"/>
      <c r="K19" s="1192"/>
    </row>
    <row r="20" spans="1:11" ht="12.75" customHeight="1" x14ac:dyDescent="0.2">
      <c r="A20" s="2371" t="s">
        <v>1839</v>
      </c>
      <c r="B20" s="2372"/>
      <c r="C20" s="2372"/>
      <c r="D20" s="2372"/>
      <c r="E20" s="237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1" t="s">
        <v>1841</v>
      </c>
      <c r="B22" s="2361"/>
      <c r="C22" s="2361"/>
      <c r="D22" s="2361"/>
      <c r="E22" s="236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3"/>
      <c r="I31" s="2364"/>
      <c r="J31" s="2364"/>
      <c r="K31" s="2364"/>
    </row>
    <row r="32" spans="1:11" x14ac:dyDescent="0.2">
      <c r="A32" s="58"/>
      <c r="B32" s="9"/>
      <c r="C32" s="9"/>
      <c r="D32" s="9"/>
      <c r="E32" s="549"/>
      <c r="F32" s="1147" t="s">
        <v>620</v>
      </c>
      <c r="G32" s="569"/>
      <c r="H32" s="2365"/>
      <c r="I32" s="2364"/>
      <c r="J32" s="2364"/>
      <c r="K32" s="2364"/>
    </row>
    <row r="33" spans="1:11" x14ac:dyDescent="0.2">
      <c r="A33" s="1730" t="s">
        <v>1838</v>
      </c>
      <c r="B33" s="112"/>
      <c r="C33" s="112"/>
      <c r="D33" s="112"/>
      <c r="E33" s="112"/>
      <c r="F33" s="112"/>
      <c r="G33" s="570"/>
      <c r="H33" s="2365"/>
      <c r="I33" s="2364"/>
      <c r="J33" s="2364"/>
      <c r="K33" s="2364"/>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1" t="s">
        <v>621</v>
      </c>
      <c r="B41" s="2374"/>
      <c r="C41" s="2374"/>
      <c r="D41" s="2374"/>
      <c r="E41" s="2374"/>
      <c r="F41" s="237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214123</v>
      </c>
      <c r="D10" s="1059"/>
      <c r="E10" s="1059"/>
      <c r="F10" s="1060">
        <f>(C10+D10)-E10</f>
        <v>214123</v>
      </c>
      <c r="G10" s="632">
        <v>20</v>
      </c>
      <c r="H10" s="1061">
        <v>95828</v>
      </c>
      <c r="I10" s="1061">
        <v>10706</v>
      </c>
      <c r="J10" s="1061"/>
      <c r="K10" s="1057">
        <f>(H10+I10)-J10</f>
        <v>106534</v>
      </c>
      <c r="L10" s="1057">
        <f>F10-K10</f>
        <v>107589</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113609</v>
      </c>
      <c r="D12" s="636"/>
      <c r="E12" s="636"/>
      <c r="F12" s="1058">
        <f>(C12+D12)-E12</f>
        <v>113609</v>
      </c>
      <c r="G12" s="632">
        <v>10</v>
      </c>
      <c r="H12" s="572">
        <v>69242</v>
      </c>
      <c r="I12" s="572">
        <v>8807</v>
      </c>
      <c r="J12" s="572"/>
      <c r="K12" s="1057">
        <f>(H12+I12)-J12</f>
        <v>78049</v>
      </c>
      <c r="L12" s="1057">
        <f>F12-K12</f>
        <v>35560</v>
      </c>
    </row>
    <row r="13" spans="1:14" ht="14.25" thickTop="1" thickBot="1" x14ac:dyDescent="0.25">
      <c r="A13" s="647" t="s">
        <v>1312</v>
      </c>
      <c r="B13" s="285">
        <v>252</v>
      </c>
      <c r="C13" s="636">
        <v>229213</v>
      </c>
      <c r="D13" s="636"/>
      <c r="E13" s="636"/>
      <c r="F13" s="1058">
        <f>(C13+D13)-E13</f>
        <v>229213</v>
      </c>
      <c r="G13" s="632">
        <v>5</v>
      </c>
      <c r="H13" s="572">
        <v>225760</v>
      </c>
      <c r="I13" s="572">
        <v>3453</v>
      </c>
      <c r="J13" s="572"/>
      <c r="K13" s="1057">
        <f>(H13+I13)-J13</f>
        <v>229213</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556945</v>
      </c>
      <c r="D16" s="638">
        <f>SUM(D3,D5:D6,D8:D10,D12:D15)</f>
        <v>0</v>
      </c>
      <c r="E16" s="638">
        <f>SUM(E3,E5:E6,E8:E10,E12:E15)</f>
        <v>0</v>
      </c>
      <c r="F16" s="638">
        <f>SUM(F3,F5:F6,F8:F10,F12:F15)</f>
        <v>556945</v>
      </c>
      <c r="G16" s="632"/>
      <c r="H16" s="638">
        <f>SUM(H3,H6,H8:H10,H12:H14,)</f>
        <v>390830</v>
      </c>
      <c r="I16" s="638">
        <f>SUM(I3,I6,I8:I10,I12:I14,)</f>
        <v>22966</v>
      </c>
      <c r="J16" s="638">
        <f>SUM(J3,J6,J8:J10,J12:J14,)</f>
        <v>0</v>
      </c>
      <c r="K16" s="1058">
        <f>(H16+I16)-J16</f>
        <v>413796</v>
      </c>
      <c r="L16" s="1058">
        <f>F16-K16</f>
        <v>143149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9641</v>
      </c>
      <c r="G17" s="631">
        <v>10</v>
      </c>
      <c r="H17" s="1068"/>
      <c r="I17" s="1057">
        <f>F17/G17</f>
        <v>964.1</v>
      </c>
      <c r="J17" s="1068"/>
      <c r="K17" s="1069"/>
      <c r="L17" s="1069"/>
    </row>
    <row r="18" spans="1:12" ht="14.25" thickTop="1" thickBot="1" x14ac:dyDescent="0.25">
      <c r="A18" s="867" t="s">
        <v>775</v>
      </c>
      <c r="B18" s="868"/>
      <c r="C18" s="1070"/>
      <c r="D18" s="1070"/>
      <c r="E18" s="1070"/>
      <c r="F18" s="1071"/>
      <c r="G18" s="866"/>
      <c r="H18" s="639"/>
      <c r="I18" s="1058">
        <f>SUM(I16,I17)</f>
        <v>23930.1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4237924</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4237924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652</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416</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9641</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10709</v>
      </c>
      <c r="G75" s="356"/>
    </row>
    <row r="76" spans="1:8" s="962" customFormat="1" ht="12" customHeight="1" thickTop="1" thickBot="1" x14ac:dyDescent="0.25">
      <c r="A76" s="582"/>
      <c r="B76" s="580"/>
      <c r="C76" s="581"/>
      <c r="D76" s="961" t="s">
        <v>1791</v>
      </c>
      <c r="E76" s="592"/>
      <c r="F76" s="1105">
        <f>(F14-F75)</f>
        <v>4227215</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422</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262147</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275360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124</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4342</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20910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1476196</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47977</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70614</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57958</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2216050</v>
      </c>
    </row>
    <row r="176" spans="1:7" ht="12" customHeight="1" x14ac:dyDescent="0.2">
      <c r="A176" s="585"/>
      <c r="B176" s="586"/>
      <c r="C176" s="587"/>
      <c r="D176" s="993" t="s">
        <v>1854</v>
      </c>
      <c r="E176" s="1047"/>
      <c r="F176" s="1109">
        <f>'PCTC-OEPP 28-29'!F76-F175</f>
        <v>2011165</v>
      </c>
    </row>
    <row r="177" spans="1:7" ht="12" customHeight="1" x14ac:dyDescent="0.2">
      <c r="A177" s="585"/>
      <c r="B177" s="586"/>
      <c r="C177" s="587"/>
      <c r="D177" s="993" t="s">
        <v>2010</v>
      </c>
      <c r="E177" s="1047"/>
      <c r="F177" s="1109">
        <f>'Cap Outlay Deprec 27'!I18</f>
        <v>23930.1</v>
      </c>
    </row>
    <row r="178" spans="1:7" ht="12" customHeight="1" x14ac:dyDescent="0.2">
      <c r="A178" s="585"/>
      <c r="B178" s="586"/>
      <c r="C178" s="587"/>
      <c r="D178" s="993" t="s">
        <v>1856</v>
      </c>
      <c r="E178" s="1047"/>
      <c r="F178" s="1109">
        <f>F176+F177</f>
        <v>2035095.1</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2088</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1346476</v>
      </c>
      <c r="F19" s="764"/>
      <c r="G19" s="766">
        <f>'Expenditures 15-22'!K33-SUM('Expenditures 15-22'!G33,'Expenditures 15-22'!I33)+'Expenditures 15-22'!D223</f>
        <v>1346476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1857085</v>
      </c>
      <c r="F21" s="764"/>
      <c r="G21" s="766">
        <f>'Expenditures 15-22'!K42-SUM('Expenditures 15-22'!G42,'Expenditures 15-22'!I42)+'Expenditures 15-22'!K120-SUM('Expenditures 15-22'!G120,'Expenditures 15-22'!I120)+'Expenditures 15-22'!K174-SUM('Expenditures 15-22'!G174,'Expenditures 15-22'!I174)+'Expenditures 15-22'!D232</f>
        <v>1857085</v>
      </c>
      <c r="H21" s="286"/>
      <c r="I21" s="215"/>
    </row>
    <row r="22" spans="1:9" s="2" customFormat="1" ht="12" customHeight="1" x14ac:dyDescent="0.2">
      <c r="A22" s="763" t="s">
        <v>644</v>
      </c>
      <c r="B22" s="759"/>
      <c r="C22" s="758">
        <v>2200</v>
      </c>
      <c r="D22" s="764"/>
      <c r="E22" s="765">
        <f>'Expenditures 15-22'!K47-SUM('Expenditures 15-22'!G47,'Expenditures 15-22'!I47)+'Expenditures 15-22'!D237</f>
        <v>79339</v>
      </c>
      <c r="F22" s="764"/>
      <c r="G22" s="766">
        <f>'Expenditures 15-22'!K47-SUM('Expenditures 15-22'!G47,'Expenditures 15-22'!I47)+'Expenditures 15-22'!D237</f>
        <v>79339</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648072</v>
      </c>
      <c r="F23" s="764"/>
      <c r="G23" s="765">
        <f>'Expenditures 15-22'!K53-SUM('Expenditures 15-22'!G53,'Expenditures 15-22'!I53)+'Expenditures 15-22'!D251+'Expenditures 15-22'!K323-SUM('Expenditures 15-22'!G323,'Expenditures 15-22'!I323)</f>
        <v>648072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46047</v>
      </c>
      <c r="E27" s="765">
        <f>E8</f>
        <v>0</v>
      </c>
      <c r="F27" s="765">
        <f>'Expenditures 15-22'!K60-SUM('Expenditures 15-22'!G60,'Expenditures 15-22'!I60)+'Expenditures 15-22'!D258-E8</f>
        <v>46047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218707</v>
      </c>
      <c r="F28" s="768">
        <f>'Expenditures 15-22'!K61-SUM('Expenditures 15-22'!G61,'Expenditures 15-22'!I61)+'Expenditures 15-22'!K124-SUM('Expenditures 15-22'!G124,'Expenditures 15-22'!I124)+'Expenditures 15-22'!D260-E9</f>
        <v>218707</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7971</v>
      </c>
      <c r="F29" s="764"/>
      <c r="G29" s="766">
        <f>'Expenditures 15-22'!K62-SUM('Expenditures 15-22'!G62,'Expenditures 15-22'!I62)+'Expenditures 15-22'!K125-SUM('Expenditures 15-22'!G125,'Expenditures 15-22'!I125)+'Expenditures 15-22'!K176-SUM('Expenditures 15-22'!G176,'Expenditures 15-22'!I176)+'Expenditures 15-22'!D261</f>
        <v>7971</v>
      </c>
      <c r="H29" s="392"/>
    </row>
    <row r="30" spans="1:9" ht="12" customHeight="1" x14ac:dyDescent="0.2">
      <c r="A30" s="763" t="s">
        <v>106</v>
      </c>
      <c r="B30" s="761"/>
      <c r="C30" s="758">
        <v>2560</v>
      </c>
      <c r="D30" s="764"/>
      <c r="E30" s="765">
        <f>'Expenditures 15-22'!K63-SUM('Expenditures 15-22'!G63,'Expenditures 15-22'!I63)+'Expenditures 15-22'!D262-E10</f>
        <v>23329</v>
      </c>
      <c r="F30" s="764"/>
      <c r="G30" s="765">
        <f>'Expenditures 15-22'!K63-SUM('Expenditures 15-22'!G63,'Expenditures 15-22'!I63)+'Expenditures 15-22'!D262-E10</f>
        <v>23329</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641</v>
      </c>
      <c r="F35" s="764"/>
      <c r="G35" s="765">
        <f>'Expenditures 15-22'!K69-SUM('Expenditures 15-22'!G69,'Expenditures 15-22'!I69)+'Expenditures 15-22'!D268</f>
        <v>641</v>
      </c>
    </row>
    <row r="36" spans="1:7" ht="12" customHeight="1" x14ac:dyDescent="0.2">
      <c r="A36" s="763" t="s">
        <v>464</v>
      </c>
      <c r="B36" s="761"/>
      <c r="C36" s="758">
        <v>2640</v>
      </c>
      <c r="D36" s="765">
        <f>'Expenditures 15-22'!K70-SUM('Expenditures 15-22'!G70,'Expenditures 15-22'!I70)+'Expenditures 15-22'!D269-E13</f>
        <v>200</v>
      </c>
      <c r="E36" s="765">
        <f>E13</f>
        <v>0</v>
      </c>
      <c r="F36" s="765">
        <f>'Expenditures 15-22'!K70-SUM('Expenditures 15-22'!G70,'Expenditures 15-22'!I70)+'Expenditures 15-22'!D269-E13</f>
        <v>200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416</v>
      </c>
      <c r="F39" s="764"/>
      <c r="G39" s="765">
        <f>'Expenditures 15-22'!K75-SUM('Expenditures 15-22'!G75,'Expenditures 15-22'!I75)+'Expenditures 15-22'!K130-SUM('Expenditures 15-22'!G130,'Expenditures 15-22'!I130)+'Expenditures 15-22'!K179-SUM('Expenditures 15-22'!G179,'Expenditures 15-22'!I179)+'Expenditures 15-22'!D274</f>
        <v>416</v>
      </c>
    </row>
    <row r="40" spans="1:7" ht="12" customHeight="1" x14ac:dyDescent="0.2">
      <c r="A40" s="780" t="s">
        <v>162</v>
      </c>
      <c r="B40" s="781"/>
      <c r="C40" s="782"/>
      <c r="D40" s="768">
        <f>SUM(D19:D39)</f>
        <v>46247</v>
      </c>
      <c r="E40" s="768">
        <f>SUM(E19:E39)</f>
        <v>4182036</v>
      </c>
      <c r="F40" s="768">
        <f>SUM(F19:F39)</f>
        <v>264954</v>
      </c>
      <c r="G40" s="768">
        <f>SUM(G19:G39)</f>
        <v>3963329</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46247</v>
      </c>
      <c r="F42" s="773" t="s">
        <v>553</v>
      </c>
      <c r="G42" s="769">
        <f>F40</f>
        <v>264954</v>
      </c>
    </row>
    <row r="43" spans="1:7" ht="12" customHeight="1" x14ac:dyDescent="0.2">
      <c r="A43" s="286"/>
      <c r="B43" s="215"/>
      <c r="C43" s="287"/>
      <c r="D43" s="773" t="s">
        <v>552</v>
      </c>
      <c r="E43" s="769">
        <f>E40</f>
        <v>4182036</v>
      </c>
      <c r="F43" s="773" t="s">
        <v>552</v>
      </c>
      <c r="G43" s="769">
        <f>G40</f>
        <v>3963329</v>
      </c>
    </row>
    <row r="44" spans="1:7" ht="12" customHeight="1" x14ac:dyDescent="0.2">
      <c r="A44" s="286"/>
      <c r="B44" s="215"/>
      <c r="C44" s="215"/>
      <c r="D44" s="783" t="s">
        <v>1165</v>
      </c>
      <c r="E44" s="784">
        <f>(E42/E43)</f>
        <v>1.1058489214344401E-2</v>
      </c>
      <c r="F44" s="783" t="s">
        <v>1165</v>
      </c>
      <c r="G44" s="784">
        <f>(G42/G43)</f>
        <v>6.685137670882231E-2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2013</v>
      </c>
      <c r="B3" s="1922"/>
      <c r="C3" s="1922"/>
      <c r="D3" s="1922"/>
      <c r="E3" s="1923"/>
    </row>
    <row r="4" spans="1:7" ht="3.75" customHeight="1" x14ac:dyDescent="0.2">
      <c r="A4" s="1922"/>
      <c r="B4" s="1922"/>
      <c r="C4" s="1922"/>
      <c r="D4" s="1922"/>
      <c r="E4" s="1923"/>
    </row>
    <row r="5" spans="1:7" ht="15" x14ac:dyDescent="0.25">
      <c r="A5" s="2415" t="s">
        <v>1934</v>
      </c>
      <c r="B5" s="2416"/>
      <c r="C5" s="2416"/>
      <c r="D5" s="2416"/>
      <c r="E5" s="2416"/>
    </row>
    <row r="6" spans="1:7" ht="12" customHeight="1" x14ac:dyDescent="0.25">
      <c r="A6" s="1925"/>
      <c r="B6" s="2417" t="str">
        <f>COVER!A17</f>
        <v>Vermilion Assoc for Spec Education</v>
      </c>
      <c r="C6" s="2417"/>
      <c r="D6" s="2417"/>
      <c r="E6" s="1926"/>
    </row>
    <row r="7" spans="1:7" ht="11.25" customHeight="1" x14ac:dyDescent="0.25">
      <c r="A7" s="1925"/>
      <c r="B7" s="2418">
        <f>COVER!A13</f>
        <v>54092801060</v>
      </c>
      <c r="C7" s="2418"/>
      <c r="D7" s="2418"/>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1929</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1914</v>
      </c>
      <c r="B19" s="1936"/>
      <c r="C19" s="1936"/>
      <c r="D19" s="1939"/>
      <c r="E19" s="1938"/>
    </row>
    <row r="20" spans="1:11" ht="12" customHeight="1" x14ac:dyDescent="0.2">
      <c r="A20" s="1935" t="s">
        <v>1915</v>
      </c>
      <c r="B20" s="1936"/>
      <c r="C20" s="1936"/>
      <c r="D20" s="1939"/>
      <c r="E20" s="1938"/>
    </row>
    <row r="21" spans="1:11" ht="12" customHeight="1" x14ac:dyDescent="0.2">
      <c r="A21" s="1935" t="s">
        <v>1916</v>
      </c>
      <c r="B21" s="1936"/>
      <c r="C21" s="1936"/>
      <c r="D21" s="1939"/>
      <c r="E21" s="1938"/>
    </row>
    <row r="22" spans="1:11" ht="12" customHeight="1" x14ac:dyDescent="0.2">
      <c r="A22" s="1935" t="s">
        <v>1917</v>
      </c>
      <c r="B22" s="1936"/>
      <c r="C22" s="1936"/>
      <c r="D22" s="1939"/>
      <c r="E22" s="1938"/>
    </row>
    <row r="23" spans="1:11" ht="12" customHeight="1" x14ac:dyDescent="0.2">
      <c r="A23" s="1935" t="s">
        <v>1918</v>
      </c>
      <c r="B23" s="1936"/>
      <c r="C23" s="1936"/>
      <c r="D23" s="1939"/>
      <c r="E23" s="1938"/>
    </row>
    <row r="24" spans="1:11" ht="12" customHeight="1" x14ac:dyDescent="0.2">
      <c r="A24" s="1935" t="s">
        <v>1919</v>
      </c>
      <c r="B24" s="1936"/>
      <c r="C24" s="1936"/>
      <c r="D24" s="1939"/>
      <c r="E24" s="1938"/>
    </row>
    <row r="25" spans="1:11" ht="12" customHeight="1" x14ac:dyDescent="0.2">
      <c r="A25" s="1935" t="s">
        <v>1920</v>
      </c>
      <c r="B25" s="1936"/>
      <c r="C25" s="1936"/>
      <c r="D25" s="1939"/>
      <c r="E25" s="1938"/>
    </row>
    <row r="26" spans="1:11" ht="12" customHeight="1" x14ac:dyDescent="0.2">
      <c r="A26" s="1935" t="s">
        <v>1921</v>
      </c>
      <c r="B26" s="1936"/>
      <c r="C26" s="1936"/>
      <c r="D26" s="1939"/>
      <c r="E26" s="1938"/>
    </row>
    <row r="27" spans="1:11" x14ac:dyDescent="0.2">
      <c r="A27" s="1935" t="s">
        <v>1922</v>
      </c>
      <c r="B27" s="1936"/>
      <c r="C27" s="1936"/>
      <c r="D27" s="1939"/>
      <c r="E27" s="1938"/>
    </row>
    <row r="28" spans="1:11" ht="12" customHeight="1" x14ac:dyDescent="0.2">
      <c r="A28" s="1935" t="s">
        <v>1923</v>
      </c>
      <c r="B28" s="1936"/>
      <c r="C28" s="1936"/>
      <c r="D28" s="1939"/>
      <c r="E28" s="1938"/>
    </row>
    <row r="29" spans="1:11" ht="12" customHeight="1" x14ac:dyDescent="0.2">
      <c r="A29" s="1935" t="s">
        <v>1924</v>
      </c>
      <c r="B29" s="1936"/>
      <c r="C29" s="1936"/>
      <c r="D29" s="1939"/>
      <c r="E29" s="1938"/>
    </row>
    <row r="30" spans="1:11" ht="12" customHeight="1" x14ac:dyDescent="0.2">
      <c r="A30" s="1935" t="s">
        <v>1925</v>
      </c>
      <c r="B30" s="1936"/>
      <c r="C30" s="1936"/>
      <c r="D30" s="1939"/>
      <c r="E30" s="1938"/>
    </row>
    <row r="31" spans="1:11" ht="12" customHeight="1" x14ac:dyDescent="0.2">
      <c r="A31" s="1935" t="s">
        <v>1926</v>
      </c>
      <c r="B31" s="1936"/>
      <c r="C31" s="1936"/>
      <c r="D31" s="1939"/>
      <c r="E31" s="1938"/>
      <c r="K31" s="1949"/>
    </row>
    <row r="32" spans="1:11" ht="12" customHeight="1" x14ac:dyDescent="0.2">
      <c r="A32" s="1935" t="s">
        <v>1927</v>
      </c>
      <c r="B32" s="1936"/>
      <c r="C32" s="1936"/>
      <c r="D32" s="1939"/>
      <c r="E32" s="1938"/>
    </row>
    <row r="33" spans="1:5" ht="12" customHeight="1" x14ac:dyDescent="0.2">
      <c r="A33" s="1935" t="s">
        <v>1928</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Vermilion Assoc for Spec Education</v>
      </c>
      <c r="J6" s="2438"/>
    </row>
    <row r="7" spans="1:10" x14ac:dyDescent="0.2">
      <c r="A7" s="2439" t="s">
        <v>1015</v>
      </c>
      <c r="B7" s="2440"/>
      <c r="C7" s="2440"/>
      <c r="D7" s="2440"/>
      <c r="E7" s="2441"/>
      <c r="F7" s="1606"/>
      <c r="G7" s="1595"/>
      <c r="H7" s="1605" t="s">
        <v>431</v>
      </c>
      <c r="I7" s="2442">
        <f>COVER!A13</f>
        <v>54092801060</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2014</v>
      </c>
      <c r="F9" s="1616"/>
      <c r="G9" s="1616"/>
      <c r="H9" s="1617" t="s">
        <v>2015</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648072</v>
      </c>
      <c r="F12" s="1634"/>
      <c r="G12" s="1633">
        <f t="shared" ref="G12:G18" si="0">SUM(E12:F12)</f>
        <v>648072</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648072</v>
      </c>
      <c r="F19" s="1641">
        <f t="shared" si="2"/>
        <v>0</v>
      </c>
      <c r="G19" s="1641">
        <f t="shared" si="2"/>
        <v>648072</v>
      </c>
      <c r="H19" s="1641">
        <f t="shared" si="2"/>
        <v>0</v>
      </c>
      <c r="I19" s="1641">
        <f t="shared" si="2"/>
        <v>0</v>
      </c>
      <c r="J19" s="1641">
        <f t="shared" si="2"/>
        <v>0</v>
      </c>
    </row>
    <row r="20" spans="1:10" ht="25.5" customHeight="1" thickTop="1" x14ac:dyDescent="0.2">
      <c r="A20" s="1629">
        <v>9</v>
      </c>
      <c r="B20" s="2449" t="s">
        <v>2018</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2016</v>
      </c>
      <c r="B23" s="1644"/>
    </row>
    <row r="24" spans="1:10" x14ac:dyDescent="0.2">
      <c r="A24" s="1597" t="s">
        <v>2017</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1893</v>
      </c>
      <c r="G27" s="2450"/>
    </row>
    <row r="28" spans="1:10" ht="28.5" customHeight="1" x14ac:dyDescent="0.2">
      <c r="B28" s="1644"/>
      <c r="C28" s="2452"/>
      <c r="D28" s="2452"/>
      <c r="E28" s="1911"/>
      <c r="F28" s="2452"/>
      <c r="G28" s="2452"/>
    </row>
    <row r="29" spans="1:10" x14ac:dyDescent="0.2">
      <c r="B29" s="1644"/>
      <c r="C29" s="1905" t="s">
        <v>2025</v>
      </c>
      <c r="E29" s="1910"/>
      <c r="F29" s="2451" t="s">
        <v>1894</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2091</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5"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2114</v>
      </c>
    </row>
    <row r="6" spans="1:2" x14ac:dyDescent="0.2">
      <c r="A6" s="386"/>
      <c r="B6" s="12" t="s">
        <v>2115</v>
      </c>
    </row>
    <row r="7" spans="1:2" x14ac:dyDescent="0.2">
      <c r="A7" s="386"/>
      <c r="B7" s="12" t="s">
        <v>2116</v>
      </c>
    </row>
    <row r="8" spans="1:2" x14ac:dyDescent="0.2">
      <c r="A8" s="386"/>
    </row>
    <row r="9" spans="1:2" x14ac:dyDescent="0.2">
      <c r="A9" s="387">
        <v>2</v>
      </c>
      <c r="B9" s="12" t="s">
        <v>2117</v>
      </c>
    </row>
    <row r="10" spans="1:2" x14ac:dyDescent="0.2">
      <c r="A10" s="387"/>
      <c r="B10" s="12" t="s">
        <v>2115</v>
      </c>
    </row>
    <row r="11" spans="1:2" x14ac:dyDescent="0.2">
      <c r="A11" s="387"/>
      <c r="B11" s="12" t="s">
        <v>2118</v>
      </c>
    </row>
    <row r="12" spans="1:2" x14ac:dyDescent="0.2">
      <c r="A12" s="387"/>
    </row>
    <row r="13" spans="1:2" x14ac:dyDescent="0.2">
      <c r="A13" s="387">
        <v>3</v>
      </c>
      <c r="B13" s="12" t="s">
        <v>2119</v>
      </c>
    </row>
    <row r="14" spans="1:2" x14ac:dyDescent="0.2">
      <c r="A14" s="387"/>
      <c r="B14" s="12" t="s">
        <v>2115</v>
      </c>
    </row>
    <row r="15" spans="1:2" x14ac:dyDescent="0.2">
      <c r="A15" s="387"/>
      <c r="B15" s="12" t="s">
        <v>2120</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Vermilion Assoc for Spec Education</v>
      </c>
    </row>
    <row r="65" spans="2:2" x14ac:dyDescent="0.2">
      <c r="B65" s="394">
        <f>COVER!A13</f>
        <v>54092801060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1" sqref="C1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10</xdr:row>
                <xdr:rowOff>0</xdr:rowOff>
              </from>
              <to>
                <xdr:col>3</xdr:col>
                <xdr:colOff>304800</xdr:colOff>
                <xdr:row>14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21"/>
      <c r="H2" s="1821"/>
    </row>
    <row r="3" spans="1:8" ht="46.5" customHeight="1" x14ac:dyDescent="0.2">
      <c r="A3" s="2468" t="s">
        <v>1723</v>
      </c>
      <c r="B3" s="2469"/>
      <c r="C3" s="2469"/>
      <c r="D3" s="2469"/>
      <c r="E3" s="2469"/>
      <c r="F3" s="2470"/>
      <c r="G3" s="1821"/>
      <c r="H3" s="1821"/>
    </row>
    <row r="4" spans="1:8" s="1573" customFormat="1" ht="41.25" customHeight="1" x14ac:dyDescent="0.2">
      <c r="A4" s="2471" t="s">
        <v>1875</v>
      </c>
      <c r="B4" s="2472"/>
      <c r="C4" s="2472"/>
      <c r="D4" s="2472"/>
      <c r="E4" s="2472"/>
      <c r="F4" s="2473"/>
    </row>
    <row r="5" spans="1:8" ht="42" customHeight="1" x14ac:dyDescent="0.2">
      <c r="A5" s="1836" t="s">
        <v>560</v>
      </c>
      <c r="B5" s="1574" t="s">
        <v>1878</v>
      </c>
      <c r="C5" s="1574" t="s">
        <v>1879</v>
      </c>
      <c r="D5" s="1574" t="s">
        <v>1877</v>
      </c>
      <c r="E5" s="1574" t="s">
        <v>1880</v>
      </c>
      <c r="F5" s="1574" t="s">
        <v>1633</v>
      </c>
    </row>
    <row r="6" spans="1:8" s="1577" customFormat="1" ht="14.25" customHeight="1" x14ac:dyDescent="0.2">
      <c r="A6" s="1575" t="s">
        <v>1634</v>
      </c>
      <c r="B6" s="1576">
        <f>'Acct Summary 7-8'!C8</f>
        <v>4153273</v>
      </c>
      <c r="C6" s="1576">
        <f>'Acct Summary 7-8'!D8</f>
        <v>0</v>
      </c>
      <c r="D6" s="1576">
        <f>'Acct Summary 7-8'!F8</f>
        <v>0</v>
      </c>
      <c r="E6" s="1576">
        <f>'Acct Summary 7-8'!I8</f>
        <v>0</v>
      </c>
      <c r="F6" s="1576">
        <f>SUM(B6:E6)</f>
        <v>4153273</v>
      </c>
    </row>
    <row r="7" spans="1:8" s="1577" customFormat="1" ht="14.25" customHeight="1" thickBot="1" x14ac:dyDescent="0.25">
      <c r="A7" s="1575" t="s">
        <v>1635</v>
      </c>
      <c r="B7" s="1578">
        <f>'Acct Summary 7-8'!C17</f>
        <v>4237924</v>
      </c>
      <c r="C7" s="1578">
        <f>'Acct Summary 7-8'!D17</f>
        <v>0</v>
      </c>
      <c r="D7" s="1578">
        <f>'Acct Summary 7-8'!F17</f>
        <v>0</v>
      </c>
      <c r="E7" s="1837"/>
      <c r="F7" s="1576">
        <f>SUM(B7:E7)</f>
        <v>4237924</v>
      </c>
    </row>
    <row r="8" spans="1:8" s="1577" customFormat="1" ht="14.25" thickTop="1" thickBot="1" x14ac:dyDescent="0.25">
      <c r="A8" s="1579" t="s">
        <v>1636</v>
      </c>
      <c r="B8" s="1580">
        <f>(B6-B7)</f>
        <v>-84651</v>
      </c>
      <c r="C8" s="1580">
        <f>(C6-C7)</f>
        <v>0</v>
      </c>
      <c r="D8" s="1580">
        <f>(D6-D7)</f>
        <v>0</v>
      </c>
      <c r="E8" s="1578">
        <f>(E6-E7)</f>
        <v>0</v>
      </c>
      <c r="F8" s="1581">
        <f>SUM(F6-F7)</f>
        <v>-84651</v>
      </c>
    </row>
    <row r="9" spans="1:8" s="1577" customFormat="1" ht="14.25" thickTop="1" thickBot="1" x14ac:dyDescent="0.25">
      <c r="A9" s="1582" t="s">
        <v>2020</v>
      </c>
      <c r="B9" s="1583">
        <f>'Acct Summary 7-8'!C81</f>
        <v>2693327</v>
      </c>
      <c r="C9" s="1583">
        <f>'Acct Summary 7-8'!D81</f>
        <v>0</v>
      </c>
      <c r="D9" s="1583">
        <f>'Acct Summary 7-8'!F81</f>
        <v>0</v>
      </c>
      <c r="E9" s="1583">
        <f>'Acct Summary 7-8'!I81</f>
        <v>0</v>
      </c>
      <c r="F9" s="1662">
        <f>SUM(B9:E9)</f>
        <v>2693327</v>
      </c>
    </row>
    <row r="10" spans="1:8" ht="16.5" customHeight="1" thickTop="1" x14ac:dyDescent="0.2">
      <c r="A10" s="1584"/>
      <c r="B10" s="1585"/>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1948</v>
      </c>
      <c r="B14" s="2458"/>
      <c r="C14" s="2458"/>
      <c r="D14" s="2458"/>
      <c r="E14" s="245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1888</v>
      </c>
      <c r="D11" s="2480"/>
    </row>
    <row r="12" spans="1:4" s="4" customFormat="1" ht="12.75" x14ac:dyDescent="0.2">
      <c r="A12" s="1894"/>
      <c r="B12" s="227"/>
      <c r="C12" s="1893" t="s">
        <v>1887</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1911</v>
      </c>
      <c r="D28" s="2345"/>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6" t="s">
        <v>2021</v>
      </c>
      <c r="B4" s="2487"/>
      <c r="C4" s="2487"/>
      <c r="D4" s="2487"/>
      <c r="E4" s="2487"/>
      <c r="F4" s="2487"/>
      <c r="G4" s="2487"/>
      <c r="H4" s="2487"/>
      <c r="I4" s="2487"/>
      <c r="J4" s="2487"/>
      <c r="K4" s="2487"/>
      <c r="L4" s="248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8" t="str">
        <f>COVER!A17</f>
        <v>Vermilion Assoc for Spec Education</v>
      </c>
      <c r="B7" s="2489"/>
      <c r="C7" s="2489"/>
      <c r="D7" s="2490"/>
      <c r="E7" s="2491">
        <f>COVER!A13</f>
        <v>54092801060</v>
      </c>
      <c r="F7" s="2492"/>
      <c r="G7" s="2493" t="str">
        <f>COVER!T23</f>
        <v>065.018319</v>
      </c>
      <c r="H7" s="2494"/>
      <c r="I7" s="2494"/>
      <c r="J7" s="2494"/>
      <c r="K7" s="2494"/>
      <c r="L7" s="2495"/>
    </row>
    <row r="8" spans="1:29" ht="13.5" customHeight="1" x14ac:dyDescent="0.2">
      <c r="A8" s="2008" t="s">
        <v>1903</v>
      </c>
      <c r="B8" s="1960"/>
      <c r="C8" s="1950"/>
      <c r="D8" s="1950"/>
      <c r="E8" s="1962"/>
      <c r="F8" s="1951"/>
      <c r="G8" s="2011" t="s">
        <v>1387</v>
      </c>
      <c r="H8" s="1280"/>
      <c r="I8" s="1280"/>
      <c r="J8" s="1280"/>
      <c r="K8" s="1280"/>
      <c r="L8" s="1952"/>
    </row>
    <row r="9" spans="1:29" ht="13.5" customHeight="1" x14ac:dyDescent="0.2">
      <c r="A9" s="2496"/>
      <c r="B9" s="2497"/>
      <c r="C9" s="2497"/>
      <c r="D9" s="2497"/>
      <c r="E9" s="2497"/>
      <c r="F9" s="2498"/>
      <c r="G9" s="2499" t="str">
        <f>COVER!T13</f>
        <v>RUSSELL LEIGH &amp; ASSOCIATES</v>
      </c>
      <c r="H9" s="2500"/>
      <c r="I9" s="2500"/>
      <c r="J9" s="2500"/>
      <c r="K9" s="2500"/>
      <c r="L9" s="2501"/>
    </row>
    <row r="10" spans="1:29" ht="13.5" customHeight="1" x14ac:dyDescent="0.2">
      <c r="A10" s="2502" t="str">
        <f>COVER!A38</f>
        <v>Kristin Dunker</v>
      </c>
      <c r="B10" s="2503"/>
      <c r="C10" s="2503"/>
      <c r="D10" s="2503"/>
      <c r="E10" s="2503"/>
      <c r="F10" s="2504"/>
      <c r="G10" s="2499" t="str">
        <f>COVER!T17</f>
        <v>228 E MAIN ST</v>
      </c>
      <c r="H10" s="2505"/>
      <c r="I10" s="2505"/>
      <c r="J10" s="2505"/>
      <c r="K10" s="2505"/>
      <c r="L10" s="2506"/>
    </row>
    <row r="11" spans="1:29" ht="13.5" customHeight="1" x14ac:dyDescent="0.2">
      <c r="A11" s="2008" t="s">
        <v>1905</v>
      </c>
      <c r="B11" s="1960"/>
      <c r="C11" s="1950"/>
      <c r="D11" s="1962"/>
      <c r="E11" s="1950"/>
      <c r="F11" s="1951"/>
      <c r="G11" s="2499" t="str">
        <f>COVER!T19</f>
        <v>HOOPESTON</v>
      </c>
      <c r="H11" s="2505"/>
      <c r="I11" s="2505"/>
      <c r="J11" s="2003" t="str">
        <f>COVER!X19</f>
        <v>IL</v>
      </c>
      <c r="K11" s="2003">
        <f>COVER!Z19</f>
        <v>60942</v>
      </c>
      <c r="L11" s="2002"/>
    </row>
    <row r="12" spans="1:29" ht="13.5" customHeight="1" x14ac:dyDescent="0.2">
      <c r="A12" s="2507" t="s">
        <v>1904</v>
      </c>
      <c r="B12" s="2508"/>
      <c r="C12" s="2508"/>
      <c r="D12" s="2508"/>
      <c r="E12" s="2508"/>
      <c r="F12" s="2509"/>
      <c r="G12" s="1919"/>
      <c r="H12" s="1296"/>
      <c r="I12" s="1296"/>
      <c r="J12" s="1296"/>
      <c r="K12" s="1296"/>
      <c r="L12" s="1920"/>
    </row>
    <row r="13" spans="1:29" ht="13.5" customHeight="1" x14ac:dyDescent="0.2">
      <c r="A13" s="2499"/>
      <c r="B13" s="2500"/>
      <c r="C13" s="2500"/>
      <c r="D13" s="2500"/>
      <c r="E13" s="1295"/>
      <c r="F13" s="2004"/>
      <c r="G13" s="2012" t="s">
        <v>1906</v>
      </c>
      <c r="H13" s="1953"/>
      <c r="I13" s="2510" t="str">
        <f>COVER!T25</f>
        <v>admin@russleigh.com</v>
      </c>
      <c r="J13" s="2511"/>
      <c r="K13" s="2511"/>
      <c r="L13" s="2512"/>
    </row>
    <row r="14" spans="1:29" ht="13.5" customHeight="1" x14ac:dyDescent="0.2">
      <c r="A14" s="2499" t="str">
        <f>COVER!A19</f>
        <v>15009 CATLIN-TILTON ROAD</v>
      </c>
      <c r="B14" s="2497"/>
      <c r="C14" s="2497"/>
      <c r="D14" s="2497"/>
      <c r="E14" s="2001">
        <v>0</v>
      </c>
      <c r="F14" s="1294"/>
      <c r="G14" s="2013" t="s">
        <v>1386</v>
      </c>
      <c r="H14" s="1280"/>
      <c r="I14" s="1280"/>
      <c r="J14" s="1280"/>
      <c r="K14" s="1280"/>
      <c r="L14" s="1952"/>
    </row>
    <row r="15" spans="1:29" ht="13.5" customHeight="1" x14ac:dyDescent="0.2">
      <c r="A15" s="2499" t="str">
        <f>COVER!A21</f>
        <v>DANVILLE</v>
      </c>
      <c r="B15" s="2505"/>
      <c r="C15" s="2505"/>
      <c r="D15" s="1279"/>
      <c r="E15" s="1921"/>
      <c r="F15" s="1293"/>
      <c r="G15" s="2000" t="str">
        <f>COVER!T15</f>
        <v>RUSS LEIGH</v>
      </c>
      <c r="H15" s="1280"/>
      <c r="I15" s="1280"/>
      <c r="J15" s="1280"/>
      <c r="K15" s="1280"/>
      <c r="L15" s="1952"/>
    </row>
    <row r="16" spans="1:29" ht="12.2" customHeight="1" x14ac:dyDescent="0.2">
      <c r="A16" s="2000"/>
      <c r="B16" s="1502"/>
      <c r="C16" s="2003">
        <f>COVER!A25</f>
        <v>61834</v>
      </c>
      <c r="D16" s="2003"/>
      <c r="E16" s="2003"/>
      <c r="F16" s="2004"/>
      <c r="G16" s="2513"/>
      <c r="H16" s="2514"/>
      <c r="I16" s="2514"/>
      <c r="J16" s="2514"/>
      <c r="K16" s="2514"/>
      <c r="L16" s="2515"/>
    </row>
    <row r="17" spans="1:13" ht="12.2" customHeight="1" x14ac:dyDescent="0.2">
      <c r="A17" s="2516"/>
      <c r="B17" s="2517"/>
      <c r="C17" s="2517"/>
      <c r="D17" s="2517"/>
      <c r="E17" s="2517"/>
      <c r="F17" s="2518"/>
      <c r="G17" s="2013" t="s">
        <v>1385</v>
      </c>
      <c r="H17" s="1280"/>
      <c r="I17" s="1280"/>
      <c r="J17" s="1280"/>
      <c r="K17" s="2014" t="s">
        <v>1384</v>
      </c>
      <c r="L17" s="1951"/>
      <c r="M17" s="1292"/>
    </row>
    <row r="18" spans="1:13" ht="12.2" customHeight="1" x14ac:dyDescent="0.2">
      <c r="A18" s="2502"/>
      <c r="B18" s="2503"/>
      <c r="C18" s="2503"/>
      <c r="D18" s="2503"/>
      <c r="E18" s="2503"/>
      <c r="F18" s="2504"/>
      <c r="G18" s="2488" t="str">
        <f>COVER!T21</f>
        <v>217.283.9336</v>
      </c>
      <c r="H18" s="2489"/>
      <c r="I18" s="2489"/>
      <c r="J18" s="2489"/>
      <c r="K18" s="2488" t="str">
        <f>COVER!X21</f>
        <v>217.283.9736</v>
      </c>
      <c r="L18" s="251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2028</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2029</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2030</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2031</v>
      </c>
      <c r="D32" s="1279"/>
      <c r="E32" s="1279"/>
      <c r="F32" s="1285"/>
      <c r="G32" s="1285"/>
      <c r="H32" s="1285"/>
      <c r="I32" s="1285"/>
      <c r="J32" s="1285"/>
      <c r="K32" s="1285"/>
      <c r="L32" s="1285"/>
    </row>
    <row r="33" spans="1:12" s="1278" customFormat="1" ht="10.9" customHeight="1" x14ac:dyDescent="0.2">
      <c r="B33" s="1284"/>
      <c r="C33" s="2016" t="s">
        <v>2032</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2033</v>
      </c>
      <c r="D35" s="1285"/>
      <c r="E35" s="1285"/>
      <c r="F35" s="1285"/>
      <c r="G35" s="1285"/>
      <c r="H35" s="1285"/>
      <c r="I35" s="1285"/>
      <c r="J35" s="1285"/>
      <c r="K35" s="1285"/>
      <c r="L35" s="1285"/>
    </row>
    <row r="36" spans="1:12" s="1278" customFormat="1" ht="10.9" customHeight="1" x14ac:dyDescent="0.2">
      <c r="B36" s="1284"/>
      <c r="C36" s="2016" t="s">
        <v>2034</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2035</v>
      </c>
      <c r="D38" s="1285"/>
      <c r="E38" s="1285"/>
    </row>
    <row r="39" spans="1:12" ht="9" customHeight="1" x14ac:dyDescent="0.2">
      <c r="B39" s="1284"/>
      <c r="C39" s="2016"/>
      <c r="D39" s="1283"/>
      <c r="E39" s="1283"/>
    </row>
    <row r="40" spans="1:12" s="1278" customFormat="1" ht="13.5" customHeight="1" x14ac:dyDescent="0.2">
      <c r="B40" s="1281"/>
      <c r="C40" s="2015" t="s">
        <v>2036</v>
      </c>
      <c r="D40" s="1285"/>
      <c r="E40" s="1285"/>
    </row>
    <row r="41" spans="1:12" ht="9" customHeight="1" x14ac:dyDescent="0.2">
      <c r="A41" s="1287"/>
      <c r="B41" s="1284"/>
      <c r="C41" s="2016"/>
      <c r="D41" s="1283"/>
      <c r="E41" s="1283"/>
    </row>
    <row r="42" spans="1:12" s="1278" customFormat="1" ht="13.5" customHeight="1" x14ac:dyDescent="0.2">
      <c r="B42" s="1281"/>
      <c r="C42" s="2015"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2038</v>
      </c>
      <c r="D46" s="1279"/>
      <c r="E46" s="1279"/>
      <c r="F46" s="1279"/>
      <c r="G46" s="1279"/>
      <c r="H46" s="1279"/>
    </row>
    <row r="47" spans="1:12" ht="9" customHeight="1" x14ac:dyDescent="0.2"/>
    <row r="48" spans="1:12" ht="12.2" customHeight="1" x14ac:dyDescent="0.2">
      <c r="B48" s="1674"/>
      <c r="C48" s="2018" t="s">
        <v>2039</v>
      </c>
    </row>
    <row r="49" spans="1:12" ht="9" customHeight="1" x14ac:dyDescent="0.2"/>
    <row r="50" spans="1:12" ht="12.2" customHeight="1" x14ac:dyDescent="0.2">
      <c r="C50" s="2018"/>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Vermilion Assoc for Spec Education</v>
      </c>
      <c r="B1" s="2521"/>
      <c r="C1" s="2521"/>
      <c r="D1" s="2521"/>
    </row>
    <row r="2" spans="1:11" s="2007" customFormat="1" ht="12.75" x14ac:dyDescent="0.2">
      <c r="A2" s="2522">
        <f>'Single Audit Cover'!E7</f>
        <v>54092801060</v>
      </c>
      <c r="B2" s="2523"/>
      <c r="C2" s="2523"/>
      <c r="D2" s="2523"/>
    </row>
    <row r="3" spans="1:11" s="2007" customFormat="1" ht="12.75" x14ac:dyDescent="0.2">
      <c r="A3" s="2520" t="s">
        <v>1897</v>
      </c>
      <c r="B3" s="2521"/>
      <c r="C3" s="2521"/>
      <c r="D3" s="2521"/>
    </row>
    <row r="4" spans="1:11" s="2007" customFormat="1" ht="4.5" customHeight="1" x14ac:dyDescent="0.2">
      <c r="A4" s="2005"/>
      <c r="B4" s="1999"/>
      <c r="C4" s="1999"/>
      <c r="D4" s="1999"/>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2042</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2043</v>
      </c>
      <c r="E28" s="1324"/>
      <c r="F28" s="1324"/>
      <c r="G28" s="1324"/>
      <c r="H28" s="1324"/>
      <c r="I28" s="1324"/>
      <c r="J28" s="1324"/>
      <c r="K28" s="1324"/>
    </row>
    <row r="29" spans="1:11" ht="10.5" customHeight="1" x14ac:dyDescent="0.2">
      <c r="A29" s="1301"/>
      <c r="D29" s="2104"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8"/>
      <c r="C42" s="1302">
        <v>11</v>
      </c>
      <c r="D42" s="2020" t="s">
        <v>2047</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2048</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2049</v>
      </c>
    </row>
    <row r="58" spans="1:4" x14ac:dyDescent="0.2">
      <c r="A58" s="1301"/>
      <c r="C58" s="1959"/>
      <c r="D58" s="1304" t="s">
        <v>1422</v>
      </c>
    </row>
    <row r="59" spans="1:4" ht="10.5" customHeight="1" x14ac:dyDescent="0.2">
      <c r="A59" s="1301"/>
      <c r="D59" s="1307" t="s">
        <v>1421</v>
      </c>
    </row>
    <row r="60" spans="1:4" ht="10.5" customHeight="1" x14ac:dyDescent="0.2">
      <c r="A60" s="1301"/>
      <c r="D60" s="2103" t="s">
        <v>2090</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3" t="s">
        <v>2089</v>
      </c>
    </row>
    <row r="65" spans="1:4" x14ac:dyDescent="0.2">
      <c r="A65" s="1301"/>
      <c r="C65" s="1959"/>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3" t="s">
        <v>2089</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2052</v>
      </c>
    </row>
    <row r="92" spans="1:4" x14ac:dyDescent="0.2">
      <c r="A92" s="1301"/>
      <c r="B92" s="1310"/>
      <c r="C92" s="1959"/>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7"/>
      <c r="C96" s="1305">
        <f>C91+1</f>
        <v>28</v>
      </c>
      <c r="D96" s="1304" t="s">
        <v>2054</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2055</v>
      </c>
    </row>
    <row r="101" spans="1:4" ht="3" customHeight="1" x14ac:dyDescent="0.2">
      <c r="A101" s="1301"/>
      <c r="B101" s="2019"/>
      <c r="C101" s="1305"/>
      <c r="D101" s="2021"/>
    </row>
    <row r="102" spans="1:4" x14ac:dyDescent="0.2">
      <c r="A102" s="1301"/>
      <c r="B102" s="1957"/>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2057</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Vermilion Assoc for Spec Education</v>
      </c>
      <c r="B1" s="2526"/>
      <c r="C1" s="2526"/>
      <c r="D1" s="2526"/>
      <c r="E1" s="2526"/>
    </row>
    <row r="2" spans="1:5" x14ac:dyDescent="0.2">
      <c r="A2" s="2527">
        <f>'Single Audit Cover'!E7</f>
        <v>54092801060</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1750125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70614</v>
      </c>
    </row>
    <row r="19" spans="1:4" ht="13.5" thickBot="1" x14ac:dyDescent="0.25">
      <c r="A19" s="2025" t="s">
        <v>1452</v>
      </c>
      <c r="D19" s="1344">
        <f>SUM(D10:D17)</f>
        <v>1820739</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1820739</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1820739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A13" sqref="A13:F1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1" t="str">
        <f>'Single Audit Cover'!A7</f>
        <v>Vermilion Assoc for Spec Education</v>
      </c>
      <c r="B1" s="2532"/>
      <c r="C1" s="2532"/>
      <c r="D1" s="2532"/>
      <c r="E1" s="1412"/>
    </row>
    <row r="2" spans="1:7" ht="13.5" customHeight="1" x14ac:dyDescent="0.2">
      <c r="A2" s="2533">
        <f>'Single Audit Cover'!E7</f>
        <v>54092801060</v>
      </c>
      <c r="B2" s="2534"/>
      <c r="C2" s="2534"/>
      <c r="D2" s="2534"/>
      <c r="E2" s="1402"/>
    </row>
    <row r="3" spans="1:7" ht="15.75" customHeight="1" x14ac:dyDescent="0.25">
      <c r="A3" s="2535" t="s">
        <v>1494</v>
      </c>
      <c r="B3" s="2536"/>
      <c r="C3" s="2536"/>
      <c r="D3" s="2536"/>
      <c r="E3" s="1411"/>
    </row>
    <row r="4" spans="1:7" ht="13.5" customHeight="1" x14ac:dyDescent="0.25">
      <c r="A4" s="2537" t="str">
        <f>'Single Audit Cover'!A4</f>
        <v>Year Ending June 30, 2017</v>
      </c>
      <c r="B4" s="2538"/>
      <c r="C4" s="2538"/>
      <c r="D4" s="2538"/>
      <c r="E4" s="1411"/>
    </row>
    <row r="5" spans="1:7" ht="8.25" customHeight="1" x14ac:dyDescent="0.2">
      <c r="C5" s="1351"/>
      <c r="D5" s="1351"/>
    </row>
    <row r="6" spans="1:7" ht="13.5" customHeight="1" x14ac:dyDescent="0.2">
      <c r="A6" s="1343" t="s">
        <v>1847</v>
      </c>
      <c r="C6" s="1351"/>
      <c r="D6" s="1351"/>
    </row>
    <row r="7" spans="1:7" ht="60.95" customHeight="1" x14ac:dyDescent="0.2">
      <c r="A7" s="2530" t="s">
        <v>2121</v>
      </c>
      <c r="B7" s="2530"/>
      <c r="C7" s="2530"/>
      <c r="D7" s="2530"/>
      <c r="E7" s="2530"/>
      <c r="F7" s="2530"/>
    </row>
    <row r="8" spans="1:7" ht="12" customHeight="1" x14ac:dyDescent="0.2">
      <c r="A8" s="1343"/>
      <c r="B8" s="2007"/>
      <c r="C8" s="2007"/>
      <c r="D8" s="2007"/>
      <c r="E8" s="1410"/>
    </row>
    <row r="9" spans="1:7" ht="15" customHeight="1" x14ac:dyDescent="0.2">
      <c r="A9" s="1969" t="s">
        <v>1935</v>
      </c>
      <c r="B9" s="1973"/>
      <c r="C9" s="1973"/>
      <c r="D9" s="1973"/>
      <c r="E9" s="1974"/>
      <c r="F9" s="1972"/>
      <c r="G9" s="1972"/>
    </row>
    <row r="10" spans="1:7" ht="15" customHeight="1" x14ac:dyDescent="0.2">
      <c r="A10" s="2048" t="s">
        <v>1936</v>
      </c>
      <c r="B10" s="1975"/>
      <c r="C10" s="1976" t="s">
        <v>2122</v>
      </c>
      <c r="D10" s="1975" t="s">
        <v>1937</v>
      </c>
      <c r="E10" s="1976"/>
      <c r="F10" s="1975" t="s">
        <v>105</v>
      </c>
      <c r="G10" s="1972"/>
    </row>
    <row r="11" spans="1:7" ht="12" customHeight="1" x14ac:dyDescent="0.2">
      <c r="A11" s="2048"/>
      <c r="B11" s="1975"/>
      <c r="C11" s="2049"/>
      <c r="D11" s="1975"/>
      <c r="E11" s="2049"/>
      <c r="F11" s="1975"/>
      <c r="G11" s="1972"/>
    </row>
    <row r="12" spans="1:7" x14ac:dyDescent="0.2">
      <c r="A12" s="1343" t="s">
        <v>2068</v>
      </c>
      <c r="C12" s="1339"/>
      <c r="D12" s="1339"/>
    </row>
    <row r="13" spans="1:7" ht="15" customHeight="1" x14ac:dyDescent="0.2">
      <c r="A13" s="2530" t="s">
        <v>2153</v>
      </c>
      <c r="B13" s="2530"/>
      <c r="C13" s="2530"/>
      <c r="D13" s="2530"/>
      <c r="E13" s="2530"/>
      <c r="F13" s="2530"/>
    </row>
    <row r="14" spans="1:7" ht="9.75" customHeight="1" x14ac:dyDescent="0.2">
      <c r="C14" s="1339"/>
      <c r="D14" s="1339"/>
    </row>
    <row r="15" spans="1:7" ht="13.5" customHeight="1" x14ac:dyDescent="0.2">
      <c r="C15" s="1739" t="s">
        <v>1493</v>
      </c>
      <c r="D15" s="2540" t="s">
        <v>1492</v>
      </c>
      <c r="E15" s="2540"/>
      <c r="F15" s="2540"/>
    </row>
    <row r="16" spans="1:7" ht="13.5" customHeight="1" x14ac:dyDescent="0.2">
      <c r="A16" s="1371"/>
      <c r="B16" s="1343" t="s">
        <v>1491</v>
      </c>
      <c r="C16" s="1739" t="s">
        <v>1490</v>
      </c>
      <c r="D16" s="2541" t="s">
        <v>2069</v>
      </c>
      <c r="E16" s="2541"/>
      <c r="F16" s="2541"/>
    </row>
    <row r="17" spans="1:6" ht="20.45" customHeight="1" x14ac:dyDescent="0.2">
      <c r="A17" s="2050"/>
      <c r="B17" s="2051" t="s">
        <v>2123</v>
      </c>
      <c r="C17" s="1964"/>
      <c r="D17" s="2539"/>
      <c r="E17" s="2539"/>
      <c r="F17" s="2539"/>
    </row>
    <row r="18" spans="1:6" ht="20.65" customHeight="1" x14ac:dyDescent="0.2">
      <c r="A18" s="2050"/>
      <c r="B18" s="2051"/>
      <c r="C18" s="1964"/>
      <c r="D18" s="2539"/>
      <c r="E18" s="2539"/>
      <c r="F18" s="2539"/>
    </row>
    <row r="19" spans="1:6" ht="20.65" customHeight="1" x14ac:dyDescent="0.2">
      <c r="A19" s="2050"/>
      <c r="B19" s="2051"/>
      <c r="C19" s="1964"/>
      <c r="D19" s="2539"/>
      <c r="E19" s="2539"/>
      <c r="F19" s="2539"/>
    </row>
    <row r="20" spans="1:6" ht="20.65" customHeight="1" x14ac:dyDescent="0.2">
      <c r="A20" s="2050"/>
      <c r="B20" s="2051"/>
      <c r="C20" s="1964"/>
      <c r="D20" s="2539"/>
      <c r="E20" s="2539"/>
      <c r="F20" s="2539"/>
    </row>
    <row r="21" spans="1:6" ht="20.65" customHeight="1" x14ac:dyDescent="0.2">
      <c r="A21" s="2050"/>
      <c r="B21" s="2051"/>
      <c r="C21" s="1964"/>
      <c r="D21" s="2539"/>
      <c r="E21" s="2539"/>
      <c r="F21" s="2539"/>
    </row>
    <row r="22" spans="1:6" ht="20.65" customHeight="1" x14ac:dyDescent="0.2">
      <c r="A22" s="2050"/>
      <c r="B22" s="2051"/>
      <c r="C22" s="1964"/>
      <c r="D22" s="2539"/>
      <c r="E22" s="2539"/>
      <c r="F22" s="2539"/>
    </row>
    <row r="23" spans="1:6" ht="20.65" customHeight="1" x14ac:dyDescent="0.2">
      <c r="A23" s="2050"/>
      <c r="B23" s="2051"/>
      <c r="C23" s="1964"/>
      <c r="D23" s="2539"/>
      <c r="E23" s="2539"/>
      <c r="F23" s="2539"/>
    </row>
    <row r="24" spans="1:6" ht="20.65" customHeight="1" x14ac:dyDescent="0.2">
      <c r="A24" s="2050"/>
      <c r="B24" s="2051"/>
      <c r="C24" s="1964"/>
      <c r="D24" s="2539"/>
      <c r="E24" s="2539"/>
      <c r="F24" s="2539"/>
    </row>
    <row r="25" spans="1:6" ht="20.65" customHeight="1" x14ac:dyDescent="0.2">
      <c r="A25" s="2050"/>
      <c r="B25" s="2051"/>
      <c r="C25" s="1964"/>
      <c r="D25" s="2539"/>
      <c r="E25" s="2539"/>
      <c r="F25" s="2539"/>
    </row>
    <row r="26" spans="1:6" ht="20.65" customHeight="1" x14ac:dyDescent="0.2">
      <c r="A26" s="2050"/>
      <c r="B26" s="2051"/>
      <c r="C26" s="1964"/>
      <c r="D26" s="2539"/>
      <c r="E26" s="2539"/>
      <c r="F26" s="2539"/>
    </row>
    <row r="27" spans="1:6" ht="20.65" customHeight="1" x14ac:dyDescent="0.2">
      <c r="A27" s="2050"/>
      <c r="B27" s="2051"/>
      <c r="C27" s="1964"/>
      <c r="D27" s="2539"/>
      <c r="E27" s="2539"/>
      <c r="F27" s="2539"/>
    </row>
    <row r="28" spans="1:6" ht="20.65" customHeight="1" x14ac:dyDescent="0.2">
      <c r="A28" s="2050"/>
      <c r="B28" s="2051"/>
      <c r="C28" s="1964"/>
      <c r="D28" s="2539"/>
      <c r="E28" s="2539"/>
      <c r="F28" s="2539"/>
    </row>
    <row r="29" spans="1:6" ht="20.65" customHeight="1" x14ac:dyDescent="0.2">
      <c r="A29" s="2050"/>
      <c r="B29" s="2051"/>
      <c r="C29" s="1964"/>
      <c r="D29" s="2539"/>
      <c r="E29" s="2539"/>
      <c r="F29" s="2539"/>
    </row>
    <row r="30" spans="1:6" ht="12" customHeight="1" x14ac:dyDescent="0.2">
      <c r="A30" s="1482"/>
      <c r="B30" s="1675"/>
      <c r="C30" s="1676"/>
      <c r="D30" s="1677"/>
      <c r="E30" s="1406"/>
    </row>
    <row r="31" spans="1:6" ht="12" customHeight="1" x14ac:dyDescent="0.2">
      <c r="A31" s="1740" t="s">
        <v>1938</v>
      </c>
      <c r="B31" s="1675"/>
      <c r="C31" s="1676"/>
      <c r="D31" s="1677"/>
      <c r="E31" s="1406"/>
    </row>
    <row r="32" spans="1:6" ht="30" customHeight="1" x14ac:dyDescent="0.2">
      <c r="A32" s="2543" t="s">
        <v>2070</v>
      </c>
      <c r="B32" s="2543"/>
      <c r="C32" s="2543"/>
      <c r="D32" s="2543"/>
      <c r="E32" s="2543"/>
      <c r="F32" s="2543"/>
    </row>
    <row r="33" spans="1:6" ht="13.5" customHeight="1" x14ac:dyDescent="0.2">
      <c r="A33" s="1482" t="s">
        <v>1754</v>
      </c>
      <c r="B33" s="1675"/>
      <c r="C33" s="1678">
        <v>0</v>
      </c>
      <c r="D33" s="1677"/>
      <c r="E33" s="1406"/>
    </row>
    <row r="34" spans="1:6" ht="13.5" customHeight="1" x14ac:dyDescent="0.2">
      <c r="A34" s="1482" t="s">
        <v>1755</v>
      </c>
      <c r="B34" s="1675"/>
      <c r="C34" s="1679">
        <v>0</v>
      </c>
      <c r="D34" s="1677" t="s">
        <v>2071</v>
      </c>
      <c r="E34" s="2544">
        <f>+C33+C34</f>
        <v>0</v>
      </c>
      <c r="F34" s="2545"/>
    </row>
    <row r="35" spans="1:6" ht="12" customHeight="1" x14ac:dyDescent="0.2">
      <c r="A35" s="1482"/>
      <c r="B35" s="1675"/>
      <c r="C35" s="2052"/>
      <c r="D35" s="1677"/>
      <c r="E35" s="2053"/>
      <c r="F35" s="1407"/>
    </row>
    <row r="36" spans="1:6" ht="13.5" customHeight="1" x14ac:dyDescent="0.2">
      <c r="A36" s="1740" t="s">
        <v>1939</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t="s">
        <v>2124</v>
      </c>
      <c r="D38" s="1677"/>
      <c r="E38" s="1406"/>
    </row>
    <row r="39" spans="1:6" ht="14.25" customHeight="1" x14ac:dyDescent="0.2">
      <c r="A39" s="1482"/>
      <c r="B39" s="1675" t="s">
        <v>1757</v>
      </c>
      <c r="C39" s="1681" t="s">
        <v>2124</v>
      </c>
      <c r="D39" s="1677"/>
      <c r="E39" s="1406"/>
    </row>
    <row r="40" spans="1:6" ht="14.25" customHeight="1" x14ac:dyDescent="0.2">
      <c r="A40" s="1482"/>
      <c r="B40" s="1675" t="s">
        <v>1758</v>
      </c>
      <c r="C40" s="1681" t="s">
        <v>2124</v>
      </c>
      <c r="D40" s="1677"/>
      <c r="E40" s="1406"/>
    </row>
    <row r="41" spans="1:6" ht="14.25" customHeight="1" x14ac:dyDescent="0.2">
      <c r="A41" s="1482"/>
      <c r="B41" s="1675" t="s">
        <v>1759</v>
      </c>
      <c r="C41" s="1681" t="s">
        <v>2124</v>
      </c>
      <c r="D41" s="1677"/>
      <c r="E41" s="1406"/>
    </row>
    <row r="42" spans="1:6" ht="14.25" customHeight="1" x14ac:dyDescent="0.2">
      <c r="A42" s="1482" t="s">
        <v>1760</v>
      </c>
      <c r="B42" s="1675"/>
      <c r="C42" s="1681" t="s">
        <v>2124</v>
      </c>
      <c r="D42" s="1677"/>
      <c r="E42" s="1406"/>
    </row>
    <row r="43" spans="1:6" ht="14.25" customHeight="1" x14ac:dyDescent="0.2">
      <c r="A43" s="1482" t="s">
        <v>1761</v>
      </c>
      <c r="B43" s="1675"/>
      <c r="C43" s="1682" t="s">
        <v>2124</v>
      </c>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2072</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6" t="s">
        <v>2073</v>
      </c>
      <c r="C49" s="2546"/>
      <c r="D49" s="2546"/>
      <c r="E49" s="1402"/>
    </row>
    <row r="50" spans="1:5" s="1356" customFormat="1" ht="3.75" customHeight="1" x14ac:dyDescent="0.2">
      <c r="A50" s="1403"/>
      <c r="B50" s="2056"/>
      <c r="C50" s="2056"/>
      <c r="D50" s="2056"/>
      <c r="E50" s="1402"/>
    </row>
    <row r="51" spans="1:5" s="1356" customFormat="1" ht="20.25" customHeight="1" x14ac:dyDescent="0.2">
      <c r="A51" s="1401">
        <v>6</v>
      </c>
      <c r="B51" s="2542" t="s">
        <v>1941</v>
      </c>
      <c r="C51" s="2542"/>
      <c r="D51" s="2542"/>
    </row>
    <row r="52" spans="1:5" ht="14.25" customHeight="1" x14ac:dyDescent="0.2">
      <c r="A52" s="1401"/>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4" zoomScaleNormal="100" workbookViewId="0">
      <selection activeCell="I26" sqref="I26"/>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Vermilion Assoc for Spec Education</v>
      </c>
      <c r="C1" s="2548"/>
      <c r="D1" s="2548"/>
      <c r="E1" s="2548"/>
      <c r="F1" s="2548"/>
      <c r="G1" s="2548"/>
      <c r="H1" s="2548"/>
      <c r="I1" s="2548"/>
      <c r="J1" s="2548"/>
      <c r="K1" s="2548"/>
      <c r="L1" s="2548"/>
      <c r="M1" s="2548"/>
    </row>
    <row r="2" spans="2:14" ht="15" x14ac:dyDescent="0.2">
      <c r="B2" s="2549">
        <f>'Single Audit Cover'!E7</f>
        <v>54092801060</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2125</v>
      </c>
      <c r="C11" s="1378"/>
      <c r="D11" s="1377"/>
      <c r="E11" s="1376"/>
      <c r="F11" s="1376"/>
      <c r="G11" s="1376"/>
      <c r="H11" s="1376"/>
      <c r="I11" s="1376"/>
      <c r="J11" s="1376"/>
      <c r="K11" s="1376"/>
      <c r="L11" s="1376">
        <f>+G11+I11+K11</f>
        <v>0</v>
      </c>
      <c r="M11" s="1376"/>
    </row>
    <row r="12" spans="2:14" ht="20.100000000000001" customHeight="1" x14ac:dyDescent="0.2">
      <c r="B12" s="1375" t="s">
        <v>2154</v>
      </c>
      <c r="C12" s="1374"/>
      <c r="D12" s="1373"/>
      <c r="E12" s="1372"/>
      <c r="F12" s="1372"/>
      <c r="G12" s="1372"/>
      <c r="H12" s="1372"/>
      <c r="I12" s="1372"/>
      <c r="J12" s="1372"/>
      <c r="K12" s="1372"/>
      <c r="L12" s="1376">
        <f t="shared" ref="L12:L27" si="0">+G12+I12+K12</f>
        <v>0</v>
      </c>
      <c r="M12" s="1372"/>
    </row>
    <row r="13" spans="2:14" ht="20.100000000000001" customHeight="1" x14ac:dyDescent="0.2">
      <c r="B13" s="1375" t="s">
        <v>2126</v>
      </c>
      <c r="C13" s="1374">
        <v>10.555</v>
      </c>
      <c r="D13" s="1373" t="s">
        <v>2127</v>
      </c>
      <c r="E13" s="1372"/>
      <c r="F13" s="1372">
        <v>15583</v>
      </c>
      <c r="G13" s="1372"/>
      <c r="H13" s="1372"/>
      <c r="I13" s="1372">
        <v>15583</v>
      </c>
      <c r="J13" s="1372"/>
      <c r="K13" s="1372"/>
      <c r="L13" s="1376">
        <f t="shared" si="0"/>
        <v>15583</v>
      </c>
      <c r="M13" s="1372"/>
    </row>
    <row r="14" spans="2:14" ht="20.100000000000001" customHeight="1" x14ac:dyDescent="0.2">
      <c r="B14" s="1375" t="s">
        <v>2128</v>
      </c>
      <c r="C14" s="1374">
        <v>10.553000000000001</v>
      </c>
      <c r="D14" s="1373" t="s">
        <v>2129</v>
      </c>
      <c r="E14" s="1372"/>
      <c r="F14" s="1372">
        <v>5327</v>
      </c>
      <c r="G14" s="1372"/>
      <c r="H14" s="1372"/>
      <c r="I14" s="1372">
        <v>5327</v>
      </c>
      <c r="J14" s="1372"/>
      <c r="K14" s="1372"/>
      <c r="L14" s="1376">
        <f t="shared" si="0"/>
        <v>5327</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t="s">
        <v>2130</v>
      </c>
      <c r="C16" s="1374"/>
      <c r="D16" s="1373"/>
      <c r="E16" s="1372"/>
      <c r="F16" s="1372">
        <v>20910</v>
      </c>
      <c r="G16" s="1372"/>
      <c r="H16" s="1372"/>
      <c r="I16" s="1372">
        <v>20910</v>
      </c>
      <c r="J16" s="1372"/>
      <c r="K16" s="1372"/>
      <c r="L16" s="1376">
        <f t="shared" si="0"/>
        <v>20910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t="s">
        <v>2131</v>
      </c>
      <c r="C18" s="1374"/>
      <c r="D18" s="1373"/>
      <c r="E18" s="1372"/>
      <c r="F18" s="1372"/>
      <c r="G18" s="1372"/>
      <c r="H18" s="1372"/>
      <c r="I18" s="1372"/>
      <c r="J18" s="1372"/>
      <c r="K18" s="1372"/>
      <c r="L18" s="1376">
        <f t="shared" si="0"/>
        <v>0</v>
      </c>
      <c r="M18" s="1372"/>
    </row>
    <row r="19" spans="2:14" ht="20.100000000000001" customHeight="1" x14ac:dyDescent="0.2">
      <c r="B19" s="1375" t="s">
        <v>2132</v>
      </c>
      <c r="C19" s="1374"/>
      <c r="D19" s="1373"/>
      <c r="E19" s="1372"/>
      <c r="F19" s="1372"/>
      <c r="G19" s="1372"/>
      <c r="H19" s="1372"/>
      <c r="I19" s="1372"/>
      <c r="J19" s="1372"/>
      <c r="K19" s="1372"/>
      <c r="L19" s="1376">
        <f t="shared" si="0"/>
        <v>0</v>
      </c>
      <c r="M19" s="1372"/>
    </row>
    <row r="20" spans="2:14" ht="20.100000000000001" customHeight="1" x14ac:dyDescent="0.2">
      <c r="B20" s="1375" t="s">
        <v>2133</v>
      </c>
      <c r="C20" s="1374" t="s">
        <v>2134</v>
      </c>
      <c r="D20" s="1373" t="s">
        <v>2135</v>
      </c>
      <c r="E20" s="1372">
        <v>86652</v>
      </c>
      <c r="F20" s="1372">
        <v>4093</v>
      </c>
      <c r="G20" s="1372">
        <v>93448</v>
      </c>
      <c r="H20" s="1372"/>
      <c r="I20" s="1372">
        <v>-2703</v>
      </c>
      <c r="J20" s="1372"/>
      <c r="K20" s="1372"/>
      <c r="L20" s="1376">
        <f t="shared" si="0"/>
        <v>90745</v>
      </c>
      <c r="M20" s="1372"/>
    </row>
    <row r="21" spans="2:14" ht="20.100000000000001" customHeight="1" x14ac:dyDescent="0.2">
      <c r="B21" s="1375" t="s">
        <v>2133</v>
      </c>
      <c r="C21" s="1374" t="s">
        <v>2134</v>
      </c>
      <c r="D21" s="1373" t="s">
        <v>2136</v>
      </c>
      <c r="E21" s="1372"/>
      <c r="F21" s="1372">
        <v>72377</v>
      </c>
      <c r="G21" s="1372"/>
      <c r="H21" s="1372"/>
      <c r="I21" s="1372">
        <v>80128</v>
      </c>
      <c r="J21" s="1372"/>
      <c r="K21" s="1372"/>
      <c r="L21" s="1376">
        <f t="shared" si="0"/>
        <v>80128</v>
      </c>
      <c r="M21" s="1372"/>
    </row>
    <row r="22" spans="2:14" ht="20.100000000000001" customHeight="1" x14ac:dyDescent="0.2">
      <c r="B22" s="1375" t="s">
        <v>2137</v>
      </c>
      <c r="C22" s="1374">
        <v>84.027000000000001</v>
      </c>
      <c r="D22" s="1373" t="s">
        <v>2138</v>
      </c>
      <c r="E22" s="1372">
        <v>1350093</v>
      </c>
      <c r="F22" s="1372">
        <v>125243</v>
      </c>
      <c r="G22" s="1372">
        <v>1471876</v>
      </c>
      <c r="H22" s="1372"/>
      <c r="I22" s="1372">
        <v>426</v>
      </c>
      <c r="J22" s="1372"/>
      <c r="K22" s="1372"/>
      <c r="L22" s="1376">
        <f t="shared" si="0"/>
        <v>1472302</v>
      </c>
      <c r="M22" s="1372"/>
    </row>
    <row r="23" spans="2:14" ht="20.100000000000001" customHeight="1" x14ac:dyDescent="0.2">
      <c r="B23" s="1375" t="s">
        <v>2137</v>
      </c>
      <c r="C23" s="1374">
        <v>84.027000000000001</v>
      </c>
      <c r="D23" s="1373" t="s">
        <v>2139</v>
      </c>
      <c r="E23" s="1372"/>
      <c r="F23" s="1372">
        <v>1350953</v>
      </c>
      <c r="G23" s="1372"/>
      <c r="H23" s="1372"/>
      <c r="I23" s="1372">
        <v>1763568</v>
      </c>
      <c r="J23" s="1372"/>
      <c r="K23" s="1372"/>
      <c r="L23" s="1376">
        <f t="shared" si="0"/>
        <v>1763568</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t="s">
        <v>2140</v>
      </c>
      <c r="C25" s="1374"/>
      <c r="D25" s="1373"/>
      <c r="E25" s="1372">
        <v>1436745</v>
      </c>
      <c r="F25" s="1372">
        <v>1552666</v>
      </c>
      <c r="G25" s="1372">
        <v>1565324</v>
      </c>
      <c r="H25" s="1372"/>
      <c r="I25" s="1372">
        <v>1841419</v>
      </c>
      <c r="J25" s="1372"/>
      <c r="K25" s="1372"/>
      <c r="L25" s="1376">
        <f t="shared" si="0"/>
        <v>3406743</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I19" sqref="I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Vermilion Assoc for Spec Education</v>
      </c>
      <c r="C1" s="2548"/>
      <c r="D1" s="2548"/>
      <c r="E1" s="2548"/>
      <c r="F1" s="2548"/>
      <c r="G1" s="2548"/>
      <c r="H1" s="2548"/>
      <c r="I1" s="2548"/>
      <c r="J1" s="2548"/>
      <c r="K1" s="2548"/>
      <c r="L1" s="2548"/>
      <c r="M1" s="2548"/>
    </row>
    <row r="2" spans="2:14" ht="15" x14ac:dyDescent="0.2">
      <c r="B2" s="2549">
        <f>'Single Audit Cover'!E7</f>
        <v>54092801060</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2141</v>
      </c>
      <c r="C11" s="1378"/>
      <c r="D11" s="1377"/>
      <c r="E11" s="1376"/>
      <c r="F11" s="1376"/>
      <c r="G11" s="1376"/>
      <c r="H11" s="1376"/>
      <c r="I11" s="1376"/>
      <c r="J11" s="1376"/>
      <c r="K11" s="1376"/>
      <c r="L11" s="1376">
        <f>+G11+I11+K11</f>
        <v>0</v>
      </c>
      <c r="M11" s="1376"/>
    </row>
    <row r="12" spans="2:14" ht="20.100000000000001" customHeight="1" x14ac:dyDescent="0.2">
      <c r="B12" s="1375" t="s">
        <v>2142</v>
      </c>
      <c r="C12" s="1374"/>
      <c r="D12" s="1373"/>
      <c r="E12" s="1372"/>
      <c r="F12" s="1372"/>
      <c r="G12" s="1372"/>
      <c r="H12" s="1372"/>
      <c r="I12" s="1372"/>
      <c r="J12" s="1372"/>
      <c r="K12" s="1372"/>
      <c r="L12" s="1376">
        <f t="shared" ref="L12:L27" si="0">+G12+I12+K12</f>
        <v>0</v>
      </c>
      <c r="M12" s="1372"/>
    </row>
    <row r="13" spans="2:14" ht="20.100000000000001" customHeight="1" x14ac:dyDescent="0.2">
      <c r="B13" s="1375" t="s">
        <v>2143</v>
      </c>
      <c r="C13" s="1374">
        <v>84.126000000000005</v>
      </c>
      <c r="D13" s="1373" t="s">
        <v>2144</v>
      </c>
      <c r="E13" s="1372"/>
      <c r="F13" s="1372">
        <v>57958</v>
      </c>
      <c r="G13" s="1372"/>
      <c r="H13" s="1372"/>
      <c r="I13" s="1372">
        <v>57958</v>
      </c>
      <c r="J13" s="1372"/>
      <c r="K13" s="1372"/>
      <c r="L13" s="1376">
        <f t="shared" si="0"/>
        <v>57958</v>
      </c>
      <c r="M13" s="1372"/>
    </row>
    <row r="14" spans="2:14" ht="20.100000000000001" customHeight="1" x14ac:dyDescent="0.2">
      <c r="B14" s="1375" t="s">
        <v>2145</v>
      </c>
      <c r="C14" s="1374">
        <v>93.778000000000006</v>
      </c>
      <c r="D14" s="1373" t="s">
        <v>2146</v>
      </c>
      <c r="E14" s="1372"/>
      <c r="F14" s="1372">
        <v>47977</v>
      </c>
      <c r="G14" s="1372"/>
      <c r="H14" s="1372"/>
      <c r="I14" s="1372">
        <v>47977</v>
      </c>
      <c r="J14" s="1372"/>
      <c r="K14" s="1372"/>
      <c r="L14" s="1376">
        <f t="shared" si="0"/>
        <v>47977</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t="s">
        <v>2147</v>
      </c>
      <c r="C16" s="1374"/>
      <c r="D16" s="1373"/>
      <c r="E16" s="1372"/>
      <c r="F16" s="1372">
        <v>105935</v>
      </c>
      <c r="G16" s="1372"/>
      <c r="H16" s="1372"/>
      <c r="I16" s="1372">
        <v>105935</v>
      </c>
      <c r="J16" s="1372"/>
      <c r="K16" s="1372"/>
      <c r="L16" s="1376">
        <f t="shared" si="0"/>
        <v>105935</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t="s">
        <v>2148</v>
      </c>
      <c r="C18" s="1374"/>
      <c r="D18" s="1373"/>
      <c r="E18" s="1372">
        <v>1436745</v>
      </c>
      <c r="F18" s="1372">
        <v>1679511</v>
      </c>
      <c r="G18" s="1372">
        <v>1565624</v>
      </c>
      <c r="H18" s="1372"/>
      <c r="I18" s="1372">
        <v>1968264</v>
      </c>
      <c r="J18" s="1372"/>
      <c r="K18" s="1372"/>
      <c r="L18" s="1376">
        <f t="shared" si="0"/>
        <v>3533888</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6" t="str">
        <f>'Single Audit Cover'!A7</f>
        <v>Vermilion Assoc for Spec Education</v>
      </c>
      <c r="C1" s="2557"/>
      <c r="D1" s="2557"/>
      <c r="E1" s="2557"/>
      <c r="F1" s="2557"/>
      <c r="G1" s="2557"/>
      <c r="H1" s="2557"/>
      <c r="I1" s="2557"/>
      <c r="J1" s="1439"/>
    </row>
    <row r="2" spans="2:10" s="1351" customFormat="1" ht="12.75" customHeight="1" x14ac:dyDescent="0.2">
      <c r="B2" s="2558">
        <f>'Single Audit Cover'!E7</f>
        <v>54092801060</v>
      </c>
      <c r="C2" s="2559"/>
      <c r="D2" s="2559"/>
      <c r="E2" s="2559"/>
      <c r="F2" s="2559"/>
      <c r="G2" s="2559"/>
      <c r="H2" s="2559"/>
      <c r="I2" s="2559"/>
      <c r="J2" s="1439"/>
    </row>
    <row r="3" spans="2:10" s="1351" customFormat="1" ht="12.75" customHeight="1" x14ac:dyDescent="0.2">
      <c r="B3" s="2560" t="s">
        <v>1512</v>
      </c>
      <c r="C3" s="2538"/>
      <c r="D3" s="2538"/>
      <c r="E3" s="2538"/>
      <c r="F3" s="2538"/>
      <c r="G3" s="2538"/>
      <c r="H3" s="2538"/>
      <c r="I3" s="2538"/>
      <c r="J3" s="1438"/>
    </row>
    <row r="4" spans="2:10" s="1351" customFormat="1" ht="12.75" customHeight="1" x14ac:dyDescent="0.2">
      <c r="B4" s="2560" t="str">
        <f>'Single Audit Cover'!A4</f>
        <v>Year Ending June 30, 2017</v>
      </c>
      <c r="C4" s="2538"/>
      <c r="D4" s="2538"/>
      <c r="E4" s="2538"/>
      <c r="F4" s="2538"/>
      <c r="G4" s="2538"/>
      <c r="H4" s="2538"/>
      <c r="I4" s="2538"/>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0" t="s">
        <v>1511</v>
      </c>
      <c r="C7" s="2538"/>
      <c r="D7" s="2538"/>
      <c r="E7" s="2538"/>
      <c r="F7" s="2538"/>
      <c r="G7" s="2538"/>
      <c r="H7" s="2538"/>
      <c r="I7" s="253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1" t="s">
        <v>2150</v>
      </c>
      <c r="D11" s="2561"/>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2149</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2122</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2122</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2122</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2122</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2" t="s">
        <v>2151</v>
      </c>
      <c r="E29" s="2562"/>
      <c r="F29" s="2562"/>
      <c r="G29" s="2562"/>
      <c r="H29" s="2562"/>
      <c r="I29" s="2562"/>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t="s">
        <v>2122</v>
      </c>
      <c r="H33" s="1356" t="s">
        <v>105</v>
      </c>
    </row>
    <row r="35" spans="2:9" x14ac:dyDescent="0.2">
      <c r="B35" s="2061" t="s">
        <v>2075</v>
      </c>
      <c r="C35" s="1420"/>
      <c r="D35" s="1338"/>
    </row>
    <row r="36" spans="2:9" ht="6" customHeight="1" x14ac:dyDescent="0.2">
      <c r="B36" s="2061"/>
      <c r="C36" s="1420"/>
      <c r="D36" s="1338"/>
    </row>
    <row r="37" spans="2:9" ht="17.25" customHeight="1" x14ac:dyDescent="0.2">
      <c r="B37" s="2062" t="s">
        <v>1500</v>
      </c>
      <c r="C37" s="2563" t="s">
        <v>1499</v>
      </c>
      <c r="D37" s="2564"/>
      <c r="E37" s="2564"/>
      <c r="F37" s="2565"/>
      <c r="G37" s="2563" t="s">
        <v>2076</v>
      </c>
      <c r="H37" s="2564"/>
      <c r="I37" s="2565"/>
    </row>
    <row r="38" spans="2:9" ht="16.5" customHeight="1" x14ac:dyDescent="0.2">
      <c r="B38" s="2063">
        <v>84.027000000000001</v>
      </c>
      <c r="C38" s="2552" t="s">
        <v>2152</v>
      </c>
      <c r="D38" s="2553"/>
      <c r="E38" s="2553"/>
      <c r="F38" s="2554"/>
      <c r="G38" s="2566">
        <v>1763994</v>
      </c>
      <c r="H38" s="2567"/>
      <c r="I38" s="2568"/>
    </row>
    <row r="39" spans="2:9" ht="16.5" customHeight="1" x14ac:dyDescent="0.2">
      <c r="B39" s="2063"/>
      <c r="C39" s="2552"/>
      <c r="D39" s="2553"/>
      <c r="E39" s="2553"/>
      <c r="F39" s="2554"/>
      <c r="G39" s="2555"/>
      <c r="H39" s="2555"/>
      <c r="I39" s="2555"/>
    </row>
    <row r="40" spans="2:9" ht="16.5" customHeight="1" x14ac:dyDescent="0.2">
      <c r="B40" s="2063"/>
      <c r="C40" s="2552"/>
      <c r="D40" s="2553"/>
      <c r="E40" s="2553"/>
      <c r="F40" s="2554"/>
      <c r="G40" s="2555"/>
      <c r="H40" s="2555"/>
      <c r="I40" s="2555"/>
    </row>
    <row r="41" spans="2:9" ht="16.5" customHeight="1" x14ac:dyDescent="0.2">
      <c r="B41" s="2063"/>
      <c r="C41" s="2552"/>
      <c r="D41" s="2553"/>
      <c r="E41" s="2553"/>
      <c r="F41" s="2554"/>
      <c r="G41" s="2555"/>
      <c r="H41" s="2555"/>
      <c r="I41" s="2555"/>
    </row>
    <row r="42" spans="2:9" ht="16.5" customHeight="1" x14ac:dyDescent="0.2">
      <c r="B42" s="2063"/>
      <c r="C42" s="2552"/>
      <c r="D42" s="2553"/>
      <c r="E42" s="2553"/>
      <c r="F42" s="2554"/>
      <c r="G42" s="2555"/>
      <c r="H42" s="2555"/>
      <c r="I42" s="2555"/>
    </row>
    <row r="43" spans="2:9" ht="16.5" customHeight="1" x14ac:dyDescent="0.2">
      <c r="B43" s="2063"/>
      <c r="C43" s="2569" t="s">
        <v>2077</v>
      </c>
      <c r="D43" s="2570"/>
      <c r="E43" s="2570"/>
      <c r="F43" s="2571"/>
      <c r="G43" s="2572">
        <f>SUM(G38:I42)</f>
        <v>1763994</v>
      </c>
      <c r="H43" s="2572"/>
      <c r="I43" s="2572"/>
    </row>
    <row r="44" spans="2:9" ht="12.75" customHeight="1" x14ac:dyDescent="0.2"/>
    <row r="45" spans="2:9" ht="12.75" customHeight="1" x14ac:dyDescent="0.2">
      <c r="B45" s="1431" t="s">
        <v>2078</v>
      </c>
      <c r="D45" s="2573">
        <v>1975060</v>
      </c>
      <c r="E45" s="2574"/>
    </row>
    <row r="46" spans="2:9" ht="5.25" customHeight="1" x14ac:dyDescent="0.2">
      <c r="B46" s="2064"/>
      <c r="D46" s="2065"/>
      <c r="E46" s="2066"/>
    </row>
    <row r="47" spans="2:9" ht="12.75" customHeight="1" x14ac:dyDescent="0.2">
      <c r="B47" s="1356" t="s">
        <v>2079</v>
      </c>
      <c r="C47" s="1356"/>
      <c r="D47" s="2067">
        <f>+G43/D45</f>
        <v>0.89313438579081139</v>
      </c>
      <c r="E47" s="2068"/>
      <c r="F47" s="2069"/>
      <c r="I47" s="2070"/>
    </row>
    <row r="48" spans="2:9" ht="9.9499999999999993" customHeight="1" x14ac:dyDescent="0.2"/>
    <row r="49" spans="1:9" x14ac:dyDescent="0.2">
      <c r="B49" s="1359" t="s">
        <v>1498</v>
      </c>
      <c r="C49" s="1371"/>
      <c r="D49" s="1371"/>
      <c r="E49" s="2575">
        <v>750000</v>
      </c>
      <c r="F49" s="2575"/>
      <c r="G49" s="2575"/>
      <c r="H49" s="1405"/>
    </row>
    <row r="51" spans="1:9" ht="13.5" customHeight="1" x14ac:dyDescent="0.2">
      <c r="B51" s="1359" t="s">
        <v>1497</v>
      </c>
      <c r="C51" s="1371"/>
      <c r="E51" s="1419"/>
      <c r="F51" s="1356" t="s">
        <v>1031</v>
      </c>
      <c r="G51" s="1419" t="s">
        <v>2122</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6" t="str">
        <f>'Single Audit Cover'!A7</f>
        <v>Vermilion Assoc for Spec Education</v>
      </c>
      <c r="C1" s="2556"/>
      <c r="D1" s="2556"/>
      <c r="E1" s="2556"/>
      <c r="F1" s="2556"/>
      <c r="G1" s="2556"/>
      <c r="H1" s="2556"/>
      <c r="I1" s="2556"/>
      <c r="J1" s="2556"/>
      <c r="K1" s="2556"/>
      <c r="L1" s="1472"/>
      <c r="M1" s="1472"/>
    </row>
    <row r="2" spans="1:13" ht="12" customHeight="1" x14ac:dyDescent="0.2">
      <c r="B2" s="2558">
        <f>'Single Audit Cover'!E7</f>
        <v>54092801060</v>
      </c>
      <c r="C2" s="2558"/>
      <c r="D2" s="2558"/>
      <c r="E2" s="2558"/>
      <c r="F2" s="2558"/>
      <c r="G2" s="2558"/>
      <c r="H2" s="2558"/>
      <c r="I2" s="2558"/>
      <c r="J2" s="2558"/>
      <c r="K2" s="2558"/>
      <c r="L2" s="1471"/>
      <c r="M2" s="1470"/>
    </row>
    <row r="3" spans="1:13" ht="10.35" customHeight="1" x14ac:dyDescent="0.2">
      <c r="B3" s="2537" t="s">
        <v>1512</v>
      </c>
      <c r="C3" s="2537"/>
      <c r="D3" s="2537"/>
      <c r="E3" s="2537"/>
      <c r="F3" s="2537"/>
      <c r="G3" s="2537"/>
      <c r="H3" s="2537"/>
      <c r="I3" s="2537"/>
      <c r="J3" s="2537"/>
      <c r="K3" s="2537"/>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2022</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7" t="s">
        <v>2123</v>
      </c>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2085</v>
      </c>
      <c r="C19" s="2081"/>
      <c r="D19" s="2082"/>
      <c r="E19" s="2082"/>
      <c r="F19" s="2082"/>
      <c r="G19" s="2083"/>
      <c r="H19" s="2082"/>
      <c r="I19" s="2083"/>
      <c r="J19" s="2082"/>
      <c r="K19" s="2082"/>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2" t="str">
        <f>'Single Audit Cover'!A7</f>
        <v>Vermilion Assoc for Spec Education</v>
      </c>
      <c r="C1" s="2582"/>
      <c r="D1" s="2582"/>
      <c r="E1" s="2582"/>
      <c r="F1" s="2582"/>
      <c r="G1" s="2582"/>
      <c r="H1" s="2582"/>
      <c r="I1" s="2582"/>
      <c r="J1" s="2582"/>
      <c r="K1" s="2582"/>
      <c r="L1" s="1491"/>
    </row>
    <row r="2" spans="1:12" ht="12.75" customHeight="1" x14ac:dyDescent="0.2">
      <c r="B2" s="2583">
        <f>'Single Audit Cover'!E7</f>
        <v>54092801060</v>
      </c>
      <c r="C2" s="2583"/>
      <c r="D2" s="2583"/>
      <c r="E2" s="2583"/>
      <c r="F2" s="2583"/>
      <c r="G2" s="2583"/>
      <c r="H2" s="2583"/>
      <c r="I2" s="2583"/>
      <c r="J2" s="2583"/>
      <c r="K2" s="2583"/>
      <c r="L2" s="1490"/>
    </row>
    <row r="3" spans="1:12" ht="12.75" customHeight="1" x14ac:dyDescent="0.2">
      <c r="B3" s="2537" t="s">
        <v>1512</v>
      </c>
      <c r="C3" s="2537"/>
      <c r="D3" s="2537"/>
      <c r="E3" s="2537"/>
      <c r="F3" s="2537"/>
      <c r="G3" s="2537"/>
      <c r="H3" s="2537"/>
      <c r="I3" s="2537"/>
      <c r="J3" s="2537"/>
      <c r="K3" s="2537"/>
      <c r="L3" s="1469"/>
    </row>
    <row r="4" spans="1:12" ht="12.75" customHeight="1" x14ac:dyDescent="0.2">
      <c r="B4" s="2537" t="str">
        <f>'Single Audit Cover'!A4</f>
        <v>Year Ending June 30, 2017</v>
      </c>
      <c r="C4" s="2537"/>
      <c r="D4" s="2537"/>
      <c r="E4" s="2537"/>
      <c r="F4" s="2537"/>
      <c r="G4" s="2537"/>
      <c r="H4" s="2537"/>
      <c r="I4" s="2537"/>
      <c r="J4" s="2537"/>
      <c r="K4" s="2537"/>
      <c r="L4" s="1469"/>
    </row>
    <row r="5" spans="1:12" ht="5.25" customHeight="1" x14ac:dyDescent="0.2">
      <c r="B5" s="1339" t="s">
        <v>1365</v>
      </c>
      <c r="C5" s="1339"/>
      <c r="L5" s="1405"/>
    </row>
    <row r="6" spans="1:12" ht="30.75" customHeight="1" x14ac:dyDescent="0.2">
      <c r="A6" s="1405"/>
      <c r="B6" s="2584" t="s">
        <v>1551</v>
      </c>
      <c r="C6" s="2584"/>
      <c r="D6" s="2584"/>
      <c r="E6" s="2584"/>
      <c r="F6" s="2584"/>
      <c r="G6" s="2584"/>
      <c r="H6" s="2584"/>
      <c r="I6" s="2584"/>
      <c r="J6" s="2584"/>
      <c r="K6" s="2584"/>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2022</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2"/>
      <c r="G12" s="2562"/>
      <c r="H12" s="2562"/>
      <c r="I12" s="2562"/>
      <c r="J12" s="2562"/>
      <c r="K12" s="256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5"/>
      <c r="E14" s="2585"/>
      <c r="F14" s="2585"/>
      <c r="H14" s="1408" t="s">
        <v>1545</v>
      </c>
      <c r="I14" s="2586"/>
      <c r="J14" s="2586"/>
      <c r="K14" s="2586"/>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6"/>
      <c r="E16" s="2586"/>
      <c r="F16" s="2586"/>
      <c r="G16" s="2586"/>
      <c r="H16" s="2586"/>
      <c r="I16" s="2586"/>
      <c r="J16" s="2586"/>
      <c r="K16" s="2586"/>
      <c r="L16" s="1405"/>
    </row>
    <row r="17" spans="2:12" ht="13.5" customHeight="1" x14ac:dyDescent="0.2">
      <c r="B17" s="1409" t="s">
        <v>1543</v>
      </c>
      <c r="C17" s="1409"/>
      <c r="D17" s="2587"/>
      <c r="E17" s="2587"/>
      <c r="F17" s="2587"/>
      <c r="G17" s="2587"/>
      <c r="H17" s="2587"/>
      <c r="I17" s="2587"/>
      <c r="J17" s="2587"/>
      <c r="K17" s="2587"/>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t="s">
        <v>2123</v>
      </c>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6" t="str">
        <f>'Single Audit Cover'!A7</f>
        <v>Vermilion Assoc for Spec Education</v>
      </c>
      <c r="C1" s="2556"/>
      <c r="D1" s="2556"/>
      <c r="E1" s="1501"/>
    </row>
    <row r="2" spans="2:5" s="1371" customFormat="1" ht="12.75" customHeight="1" x14ac:dyDescent="0.2">
      <c r="B2" s="2558">
        <f>'Single Audit Cover'!E7</f>
        <v>54092801060</v>
      </c>
      <c r="C2" s="2558"/>
      <c r="D2" s="2558"/>
      <c r="E2" s="1500"/>
    </row>
    <row r="3" spans="2:5" s="1332" customFormat="1" ht="12.75" customHeight="1" x14ac:dyDescent="0.2">
      <c r="B3" s="2537" t="s">
        <v>1561</v>
      </c>
      <c r="C3" s="2537"/>
      <c r="D3" s="2537"/>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1901</v>
      </c>
      <c r="C5" s="1482"/>
      <c r="D5" s="1482"/>
      <c r="E5" s="1482"/>
    </row>
    <row r="6" spans="2:5" s="1371" customFormat="1" ht="13.5" customHeight="1" x14ac:dyDescent="0.2">
      <c r="B6" s="1498" t="s">
        <v>1560</v>
      </c>
      <c r="C6" s="1498" t="s">
        <v>1559</v>
      </c>
      <c r="D6" s="1498" t="s">
        <v>1558</v>
      </c>
    </row>
    <row r="7" spans="2:5" ht="13.5" customHeight="1" x14ac:dyDescent="0.2">
      <c r="B7" s="1690" t="s">
        <v>2123</v>
      </c>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6" t="str">
        <f>'Single Audit Cover'!A7</f>
        <v>Vermilion Assoc for Spec Education</v>
      </c>
      <c r="C1" s="2556"/>
      <c r="D1" s="2556"/>
      <c r="E1" s="2556"/>
      <c r="F1" s="1491"/>
      <c r="G1" s="1491"/>
      <c r="H1" s="1491"/>
      <c r="I1" s="1491"/>
      <c r="J1" s="1491"/>
      <c r="K1" s="1491"/>
      <c r="L1" s="1491"/>
    </row>
    <row r="2" spans="2:12" ht="13.5" customHeight="1" x14ac:dyDescent="0.2">
      <c r="B2" s="2558">
        <f>'Single Audit Cover'!E7</f>
        <v>54092801060</v>
      </c>
      <c r="C2" s="2558"/>
      <c r="D2" s="2558"/>
      <c r="E2" s="2558"/>
      <c r="F2" s="1490"/>
      <c r="G2" s="1490"/>
      <c r="H2" s="1490"/>
      <c r="I2" s="1490"/>
      <c r="J2" s="1490"/>
      <c r="K2" s="1490"/>
      <c r="L2" s="1490"/>
    </row>
    <row r="3" spans="2:12" ht="13.5" customHeight="1" x14ac:dyDescent="0.2">
      <c r="B3" s="2537" t="s">
        <v>1569</v>
      </c>
      <c r="C3" s="2537"/>
      <c r="D3" s="2537"/>
      <c r="E3" s="2537"/>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2087</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54092801060</v>
      </c>
    </row>
    <row r="3" spans="1:2" x14ac:dyDescent="0.2">
      <c r="A3" t="s">
        <v>1110</v>
      </c>
      <c r="B3" s="1222" t="str">
        <f>COVER!A15</f>
        <v>VERMILION</v>
      </c>
    </row>
    <row r="4" spans="1:2" x14ac:dyDescent="0.2">
      <c r="A4" t="s">
        <v>1166</v>
      </c>
      <c r="B4" s="1222" t="str">
        <f>COVER!A17</f>
        <v>Vermilion Assoc for Spec Education</v>
      </c>
    </row>
    <row r="5" spans="1:2" x14ac:dyDescent="0.2">
      <c r="A5" t="s">
        <v>799</v>
      </c>
      <c r="B5" s="1222" t="str">
        <f>COVER!A38</f>
        <v>Kristin Dunker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2694554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1227</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1227</v>
      </c>
      <c r="C91" s="13" t="s">
        <v>653</v>
      </c>
      <c r="D91" s="13" t="str">
        <f t="shared" si="0"/>
        <v>Error?</v>
      </c>
    </row>
    <row r="92" spans="1:4" x14ac:dyDescent="0.2">
      <c r="A92" s="54">
        <v>31</v>
      </c>
      <c r="B92" s="1222">
        <f>'Assets-Liab 5-6'!C39</f>
        <v>2693327</v>
      </c>
      <c r="D92" s="13" t="str">
        <f t="shared" si="0"/>
        <v>Error?</v>
      </c>
    </row>
    <row r="93" spans="1:4" x14ac:dyDescent="0.2">
      <c r="A93" s="54">
        <v>32</v>
      </c>
      <c r="B93" s="1222">
        <f>'Assets-Liab 5-6'!C41</f>
        <v>2694554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86931</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1026113</v>
      </c>
      <c r="C720" s="13" t="s">
        <v>653</v>
      </c>
      <c r="D720" s="13" t="str">
        <f t="shared" si="10"/>
        <v>Error?</v>
      </c>
    </row>
    <row r="721" spans="1:4" x14ac:dyDescent="0.2">
      <c r="A721" s="54">
        <v>660</v>
      </c>
      <c r="B721" s="1222">
        <f>'Expenditures 15-22'!C36</f>
        <v>412703</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247830</v>
      </c>
      <c r="D723" s="13" t="str">
        <f t="shared" si="10"/>
        <v>Error?</v>
      </c>
    </row>
    <row r="724" spans="1:4" x14ac:dyDescent="0.2">
      <c r="A724" s="54">
        <v>663</v>
      </c>
      <c r="B724" s="1222">
        <f>'Expenditures 15-22'!C39</f>
        <v>289929</v>
      </c>
      <c r="D724" s="13" t="str">
        <f t="shared" si="10"/>
        <v>Error?</v>
      </c>
    </row>
    <row r="725" spans="1:4" x14ac:dyDescent="0.2">
      <c r="A725" s="54">
        <v>664</v>
      </c>
      <c r="B725" s="1222">
        <f>'Expenditures 15-22'!C40</f>
        <v>243949</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1194411</v>
      </c>
      <c r="C727" s="13" t="s">
        <v>653</v>
      </c>
      <c r="D727" s="13" t="str">
        <f t="shared" si="10"/>
        <v>Error?</v>
      </c>
    </row>
    <row r="728" spans="1:4" x14ac:dyDescent="0.2">
      <c r="A728" s="54">
        <v>667</v>
      </c>
      <c r="B728" s="1222">
        <f>'Expenditures 15-22'!C44</f>
        <v>2386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2386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370562</v>
      </c>
      <c r="D733" s="13" t="str">
        <f t="shared" si="10"/>
        <v>Error?</v>
      </c>
    </row>
    <row r="734" spans="1:4" x14ac:dyDescent="0.2">
      <c r="A734" s="54">
        <v>673</v>
      </c>
      <c r="B734" s="1222">
        <f>'Expenditures 15-22'!C53</f>
        <v>370562</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36720</v>
      </c>
      <c r="D739" s="13" t="str">
        <f t="shared" si="10"/>
        <v>Error?</v>
      </c>
    </row>
    <row r="740" spans="1:4" x14ac:dyDescent="0.2">
      <c r="A740" s="54">
        <v>679</v>
      </c>
      <c r="B740" s="1222">
        <f>'Expenditures 15-22'!C61</f>
        <v>76245</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112965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1680324</v>
      </c>
      <c r="C755" s="13" t="s">
        <v>653</v>
      </c>
      <c r="D755" s="13" t="str">
        <f t="shared" si="10"/>
        <v>Error?</v>
      </c>
    </row>
    <row r="756" spans="1:4" x14ac:dyDescent="0.2">
      <c r="A756" s="54">
        <v>695</v>
      </c>
      <c r="B756" s="1222">
        <f>'Expenditures 15-22'!C75</f>
        <v>300</v>
      </c>
      <c r="D756" s="13" t="str">
        <f t="shared" si="10"/>
        <v>Error?</v>
      </c>
    </row>
    <row r="757" spans="1:4" x14ac:dyDescent="0.2">
      <c r="A757" s="54">
        <v>696</v>
      </c>
      <c r="B757" s="1222">
        <f>'Expenditures 15-22'!C114</f>
        <v>2706737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18529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245257</v>
      </c>
      <c r="C778" s="13" t="s">
        <v>653</v>
      </c>
      <c r="D778" s="13" t="str">
        <f t="shared" si="11"/>
        <v>Error?</v>
      </c>
    </row>
    <row r="779" spans="1:4" x14ac:dyDescent="0.2">
      <c r="A779" s="54">
        <v>718</v>
      </c>
      <c r="B779" s="1222">
        <f>'Expenditures 15-22'!D36</f>
        <v>116633</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72667</v>
      </c>
      <c r="D781" s="13" t="str">
        <f t="shared" si="11"/>
        <v>Error?</v>
      </c>
    </row>
    <row r="782" spans="1:4" x14ac:dyDescent="0.2">
      <c r="A782" s="54">
        <v>721</v>
      </c>
      <c r="B782" s="1222">
        <f>'Expenditures 15-22'!D39</f>
        <v>61451</v>
      </c>
      <c r="D782" s="13" t="str">
        <f t="shared" si="11"/>
        <v>Error?</v>
      </c>
    </row>
    <row r="783" spans="1:4" x14ac:dyDescent="0.2">
      <c r="A783" s="54">
        <v>722</v>
      </c>
      <c r="B783" s="1222">
        <f>'Expenditures 15-22'!D40</f>
        <v>61839</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312590</v>
      </c>
      <c r="C785" s="13" t="s">
        <v>653</v>
      </c>
      <c r="D785" s="13" t="str">
        <f t="shared" si="11"/>
        <v>Error?</v>
      </c>
    </row>
    <row r="786" spans="1:4" x14ac:dyDescent="0.2">
      <c r="A786" s="54">
        <v>725</v>
      </c>
      <c r="B786" s="1222">
        <f>'Expenditures 15-22'!D44</f>
        <v>1096</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1096</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118457</v>
      </c>
      <c r="D791" s="13" t="str">
        <f t="shared" si="11"/>
        <v>Error?</v>
      </c>
    </row>
    <row r="792" spans="1:4" x14ac:dyDescent="0.2">
      <c r="A792" s="54">
        <v>731</v>
      </c>
      <c r="B792" s="1222">
        <f>'Expenditures 15-22'!D53</f>
        <v>118457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8085</v>
      </c>
      <c r="D797" s="13" t="str">
        <f t="shared" si="11"/>
        <v>Error?</v>
      </c>
    </row>
    <row r="798" spans="1:4" x14ac:dyDescent="0.2">
      <c r="A798" s="54">
        <v>737</v>
      </c>
      <c r="B798" s="1222">
        <f>'Expenditures 15-22'!D61</f>
        <v>19557</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27642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459785</v>
      </c>
      <c r="C813" s="13" t="s">
        <v>653</v>
      </c>
      <c r="D813" s="13" t="str">
        <f t="shared" si="11"/>
        <v>Error?</v>
      </c>
    </row>
    <row r="814" spans="1:4" x14ac:dyDescent="0.2">
      <c r="A814" s="54">
        <v>753</v>
      </c>
      <c r="B814" s="1222">
        <f>'Expenditures 15-22'!D75</f>
        <v>116</v>
      </c>
      <c r="D814" s="13" t="str">
        <f t="shared" si="11"/>
        <v>Error?</v>
      </c>
    </row>
    <row r="815" spans="1:4" x14ac:dyDescent="0.2">
      <c r="A815" s="54">
        <v>754</v>
      </c>
      <c r="B815" s="1222">
        <f>'Expenditures 15-22'!D114</f>
        <v>705158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5757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39391</v>
      </c>
      <c r="C836" s="13" t="s">
        <v>653</v>
      </c>
      <c r="D836" s="13" t="str">
        <f t="shared" si="12"/>
        <v>Error?</v>
      </c>
    </row>
    <row r="837" spans="1:4" x14ac:dyDescent="0.2">
      <c r="A837" s="54">
        <v>776</v>
      </c>
      <c r="B837" s="1222">
        <f>'Expenditures 15-22'!E36</f>
        <v>65451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13953</v>
      </c>
      <c r="D839" s="13" t="str">
        <f t="shared" si="12"/>
        <v>Error?</v>
      </c>
    </row>
    <row r="840" spans="1:4" x14ac:dyDescent="0.2">
      <c r="A840" s="54">
        <v>779</v>
      </c>
      <c r="B840" s="1222">
        <f>'Expenditures 15-22'!E39</f>
        <v>67213</v>
      </c>
      <c r="D840" s="13" t="str">
        <f t="shared" si="12"/>
        <v>Error?</v>
      </c>
    </row>
    <row r="841" spans="1:4" x14ac:dyDescent="0.2">
      <c r="A841" s="54">
        <v>780</v>
      </c>
      <c r="B841" s="1222">
        <f>'Expenditures 15-22'!E40</f>
        <v>191011</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337628</v>
      </c>
      <c r="C843" s="13" t="s">
        <v>653</v>
      </c>
      <c r="D843" s="13" t="str">
        <f t="shared" si="12"/>
        <v>Error?</v>
      </c>
    </row>
    <row r="844" spans="1:4" x14ac:dyDescent="0.2">
      <c r="A844" s="54">
        <v>783</v>
      </c>
      <c r="B844" s="1222">
        <f>'Expenditures 15-22'!E44</f>
        <v>69621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169</v>
      </c>
      <c r="D846" s="13" t="str">
        <f t="shared" si="12"/>
        <v>Error?</v>
      </c>
    </row>
    <row r="847" spans="1:4" x14ac:dyDescent="0.2">
      <c r="A847" s="54">
        <v>786</v>
      </c>
      <c r="B847" s="1222">
        <f>'Expenditures 15-22'!E47</f>
        <v>69790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142550</v>
      </c>
      <c r="D849" s="13" t="str">
        <f t="shared" si="12"/>
        <v>Error?</v>
      </c>
    </row>
    <row r="850" spans="1:4" x14ac:dyDescent="0.2">
      <c r="A850" s="54">
        <v>789</v>
      </c>
      <c r="B850" s="1222">
        <f>'Expenditures 15-22'!E53</f>
        <v>142550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583</v>
      </c>
      <c r="D855" s="13" t="str">
        <f t="shared" si="12"/>
        <v>Error?</v>
      </c>
    </row>
    <row r="856" spans="1:4" x14ac:dyDescent="0.2">
      <c r="A856" s="54">
        <v>795</v>
      </c>
      <c r="B856" s="1222">
        <f>'Expenditures 15-22'!E61</f>
        <v>33382</v>
      </c>
      <c r="D856" s="13" t="str">
        <f t="shared" si="12"/>
        <v>Error?</v>
      </c>
    </row>
    <row r="857" spans="1:4" x14ac:dyDescent="0.2">
      <c r="A857" s="54">
        <v>796</v>
      </c>
      <c r="B857" s="1222">
        <f>'Expenditures 15-22'!E62</f>
        <v>7971</v>
      </c>
      <c r="D857" s="13" t="str">
        <f t="shared" si="12"/>
        <v>Error?</v>
      </c>
    </row>
    <row r="858" spans="1:4" x14ac:dyDescent="0.2">
      <c r="A858" s="54">
        <v>797</v>
      </c>
      <c r="B858" s="1222">
        <f>'Expenditures 15-22'!E63</f>
        <v>22176</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64112</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641</v>
      </c>
      <c r="D864" s="13" t="str">
        <f t="shared" si="12"/>
        <v>Error?</v>
      </c>
    </row>
    <row r="865" spans="1:4" x14ac:dyDescent="0.2">
      <c r="A865" s="54">
        <v>804</v>
      </c>
      <c r="B865" s="1222">
        <f>'Expenditures 15-22'!E70</f>
        <v>200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841</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614921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654312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5329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35660</v>
      </c>
      <c r="C894" s="13" t="s">
        <v>653</v>
      </c>
      <c r="D894" s="13" t="str">
        <f t="shared" si="12"/>
        <v>Error?</v>
      </c>
    </row>
    <row r="895" spans="1:4" x14ac:dyDescent="0.2">
      <c r="A895" s="54">
        <v>834</v>
      </c>
      <c r="B895" s="1222">
        <f>'Expenditures 15-22'!F36</f>
        <v>2446</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3527</v>
      </c>
      <c r="D897" s="13" t="str">
        <f t="shared" si="13"/>
        <v>Error?</v>
      </c>
    </row>
    <row r="898" spans="1:4" x14ac:dyDescent="0.2">
      <c r="A898" s="54">
        <v>837</v>
      </c>
      <c r="B898" s="1222">
        <f>'Expenditures 15-22'!F39</f>
        <v>5160</v>
      </c>
      <c r="D898" s="13" t="str">
        <f t="shared" si="13"/>
        <v>Error?</v>
      </c>
    </row>
    <row r="899" spans="1:4" x14ac:dyDescent="0.2">
      <c r="A899" s="54">
        <v>838</v>
      </c>
      <c r="B899" s="1222">
        <f>'Expenditures 15-22'!F40</f>
        <v>1323</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12456</v>
      </c>
      <c r="C901" s="13" t="s">
        <v>653</v>
      </c>
      <c r="D901" s="13" t="str">
        <f t="shared" si="13"/>
        <v>Error?</v>
      </c>
    </row>
    <row r="902" spans="1:4" x14ac:dyDescent="0.2">
      <c r="A902" s="54">
        <v>841</v>
      </c>
      <c r="B902" s="1222">
        <f>'Expenditures 15-22'!F44</f>
        <v>6067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6067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4825</v>
      </c>
      <c r="D907" s="13" t="str">
        <f t="shared" si="13"/>
        <v>Error?</v>
      </c>
    </row>
    <row r="908" spans="1:4" x14ac:dyDescent="0.2">
      <c r="A908" s="54">
        <v>847</v>
      </c>
      <c r="B908" s="1222">
        <f>'Expenditures 15-22'!F53</f>
        <v>4825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659</v>
      </c>
      <c r="D913" s="13" t="str">
        <f t="shared" si="13"/>
        <v>Error?</v>
      </c>
    </row>
    <row r="914" spans="1:4" x14ac:dyDescent="0.2">
      <c r="A914" s="54">
        <v>853</v>
      </c>
      <c r="B914" s="1222">
        <f>'Expenditures 15-22'!F61</f>
        <v>84844</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1153</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86656</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110004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145664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55</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11678</v>
      </c>
      <c r="D1023" s="13" t="str">
        <f t="shared" ref="D1023:D1086" si="15">IF(ISBLANK(B1023),"OK",IF(A1023-B1023=0,"OK","Error?"))</f>
        <v>Error?</v>
      </c>
    </row>
    <row r="1024" spans="1:4" x14ac:dyDescent="0.2">
      <c r="A1024" s="54">
        <v>963</v>
      </c>
      <c r="B1024" s="1222">
        <f>'Expenditures 15-22'!H53</f>
        <v>11678</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4679</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4679</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16357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16412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116546</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1346476</v>
      </c>
      <c r="C1108" s="13" t="s">
        <v>653</v>
      </c>
      <c r="D1108" s="13" t="str">
        <f t="shared" si="16"/>
        <v>Error?</v>
      </c>
    </row>
    <row r="1109" spans="1:4" x14ac:dyDescent="0.2">
      <c r="A1109" s="54">
        <v>1048</v>
      </c>
      <c r="B1109" s="1222">
        <f>'Expenditures 15-22'!K36</f>
        <v>597233</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340677</v>
      </c>
      <c r="C1111" s="13" t="s">
        <v>653</v>
      </c>
      <c r="D1111" s="13" t="str">
        <f t="shared" si="16"/>
        <v>Error?</v>
      </c>
    </row>
    <row r="1112" spans="1:4" x14ac:dyDescent="0.2">
      <c r="A1112" s="54">
        <v>1051</v>
      </c>
      <c r="B1112" s="1222">
        <f>'Expenditures 15-22'!K39</f>
        <v>423753</v>
      </c>
      <c r="C1112" s="13" t="s">
        <v>653</v>
      </c>
      <c r="D1112" s="13" t="str">
        <f t="shared" si="16"/>
        <v>Error?</v>
      </c>
    </row>
    <row r="1113" spans="1:4" x14ac:dyDescent="0.2">
      <c r="A1113" s="54">
        <v>1052</v>
      </c>
      <c r="B1113" s="1222">
        <f>'Expenditures 15-22'!K40</f>
        <v>505063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1866726</v>
      </c>
      <c r="C1115" s="13" t="s">
        <v>653</v>
      </c>
      <c r="D1115" s="13" t="str">
        <f t="shared" si="16"/>
        <v>Error?</v>
      </c>
    </row>
    <row r="1116" spans="1:4" x14ac:dyDescent="0.2">
      <c r="A1116" s="54">
        <v>1055</v>
      </c>
      <c r="B1116" s="1222">
        <f>'Expenditures 15-22'!K44</f>
        <v>79170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169</v>
      </c>
      <c r="C1118" s="13" t="s">
        <v>653</v>
      </c>
      <c r="D1118" s="13" t="str">
        <f t="shared" si="16"/>
        <v>Error?</v>
      </c>
    </row>
    <row r="1119" spans="1:4" x14ac:dyDescent="0.2">
      <c r="A1119" s="54">
        <v>1058</v>
      </c>
      <c r="B1119" s="1222">
        <f>'Expenditures 15-22'!K47</f>
        <v>79339</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648072</v>
      </c>
      <c r="C1121" s="13" t="s">
        <v>653</v>
      </c>
      <c r="D1121" s="13" t="str">
        <f t="shared" si="16"/>
        <v>Error?</v>
      </c>
    </row>
    <row r="1122" spans="1:4" x14ac:dyDescent="0.2">
      <c r="A1122" s="54">
        <v>1061</v>
      </c>
      <c r="B1122" s="1222">
        <f>'Expenditures 15-22'!K53</f>
        <v>648072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46047</v>
      </c>
      <c r="C1127" s="13" t="s">
        <v>653</v>
      </c>
      <c r="D1127" s="13" t="str">
        <f t="shared" si="16"/>
        <v>Error?</v>
      </c>
    </row>
    <row r="1128" spans="1:4" x14ac:dyDescent="0.2">
      <c r="A1128" s="54">
        <v>1067</v>
      </c>
      <c r="B1128" s="1222">
        <f>'Expenditures 15-22'!K61</f>
        <v>218707</v>
      </c>
      <c r="C1128" s="13" t="s">
        <v>653</v>
      </c>
      <c r="D1128" s="13" t="str">
        <f t="shared" si="16"/>
        <v>Error?</v>
      </c>
    </row>
    <row r="1129" spans="1:4" x14ac:dyDescent="0.2">
      <c r="A1129" s="54">
        <v>1068</v>
      </c>
      <c r="B1129" s="1222">
        <f>'Expenditures 15-22'!K62</f>
        <v>7971</v>
      </c>
      <c r="C1129" s="13" t="s">
        <v>653</v>
      </c>
      <c r="D1129" s="13" t="str">
        <f t="shared" si="16"/>
        <v>Error?</v>
      </c>
    </row>
    <row r="1130" spans="1:4" x14ac:dyDescent="0.2">
      <c r="A1130" s="54">
        <v>1069</v>
      </c>
      <c r="B1130" s="1222">
        <f>'Expenditures 15-22'!K63</f>
        <v>23329</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296054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641</v>
      </c>
      <c r="C1136" s="13" t="s">
        <v>653</v>
      </c>
      <c r="D1136" s="13" t="str">
        <f t="shared" si="16"/>
        <v>Error?</v>
      </c>
    </row>
    <row r="1137" spans="1:4" x14ac:dyDescent="0.2">
      <c r="A1137" s="54">
        <v>1076</v>
      </c>
      <c r="B1137" s="1222">
        <f>'Expenditures 15-22'!K70</f>
        <v>200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841</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2891032</v>
      </c>
      <c r="C1143" s="13" t="s">
        <v>653</v>
      </c>
      <c r="D1143" s="13" t="str">
        <f t="shared" si="16"/>
        <v>Error?</v>
      </c>
    </row>
    <row r="1144" spans="1:4" x14ac:dyDescent="0.2">
      <c r="A1144" s="54">
        <v>1083</v>
      </c>
      <c r="B1144" s="1222">
        <f>'Expenditures 15-22'!K75</f>
        <v>416</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4237924</v>
      </c>
      <c r="C1152" s="13" t="s">
        <v>653</v>
      </c>
      <c r="D1152" s="13" t="str">
        <f t="shared" si="17"/>
        <v>Error?</v>
      </c>
    </row>
    <row r="1153" spans="1:4" x14ac:dyDescent="0.2">
      <c r="A1153" s="54">
        <v>1092</v>
      </c>
      <c r="B1153" s="1222">
        <f>'Expenditures 15-22'!K115</f>
        <v>-84651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2777978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2693327</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214123</v>
      </c>
      <c r="D2010" s="13" t="str">
        <f t="shared" si="30"/>
        <v>Error?</v>
      </c>
    </row>
    <row r="2011" spans="1:4" x14ac:dyDescent="0.2">
      <c r="A2011" s="54">
        <v>1950</v>
      </c>
      <c r="B2011" s="1222">
        <f>'Cap Outlay Deprec 27'!C12</f>
        <v>113609</v>
      </c>
      <c r="D2011" s="13" t="str">
        <f t="shared" si="30"/>
        <v>Error?</v>
      </c>
    </row>
    <row r="2012" spans="1:4" x14ac:dyDescent="0.2">
      <c r="A2012" s="54">
        <v>1951</v>
      </c>
      <c r="B2012" s="1222">
        <f>'Cap Outlay Deprec 27'!C13</f>
        <v>229213</v>
      </c>
      <c r="D2012" s="13" t="str">
        <f t="shared" si="30"/>
        <v>Error?</v>
      </c>
    </row>
    <row r="2013" spans="1:4" x14ac:dyDescent="0.2">
      <c r="A2013" s="54">
        <v>1952</v>
      </c>
      <c r="B2013" s="1222">
        <f>'Cap Outlay Deprec 27'!C16</f>
        <v>556945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214123</v>
      </c>
      <c r="C2028" s="13" t="s">
        <v>653</v>
      </c>
      <c r="D2028" s="13" t="str">
        <f t="shared" si="30"/>
        <v>Error?</v>
      </c>
    </row>
    <row r="2029" spans="1:4" x14ac:dyDescent="0.2">
      <c r="A2029" s="54">
        <v>1968</v>
      </c>
      <c r="B2029" s="1222">
        <f>'Cap Outlay Deprec 27'!F12</f>
        <v>113609</v>
      </c>
      <c r="C2029" s="13" t="s">
        <v>653</v>
      </c>
      <c r="D2029" s="13" t="str">
        <f t="shared" si="30"/>
        <v>Error?</v>
      </c>
    </row>
    <row r="2030" spans="1:4" x14ac:dyDescent="0.2">
      <c r="A2030" s="54">
        <v>1969</v>
      </c>
      <c r="B2030" s="1222">
        <f>'Cap Outlay Deprec 27'!F13</f>
        <v>229213</v>
      </c>
      <c r="C2030" s="13" t="s">
        <v>653</v>
      </c>
      <c r="D2030" s="13" t="str">
        <f t="shared" si="30"/>
        <v>Error?</v>
      </c>
    </row>
    <row r="2031" spans="1:4" x14ac:dyDescent="0.2">
      <c r="A2031" s="54">
        <v>1970</v>
      </c>
      <c r="B2031" s="1222">
        <f>'Cap Outlay Deprec 27'!F16</f>
        <v>556945</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95828</v>
      </c>
      <c r="D2034" s="13" t="str">
        <f t="shared" si="30"/>
        <v>Error?</v>
      </c>
    </row>
    <row r="2035" spans="1:4" x14ac:dyDescent="0.2">
      <c r="A2035" s="54">
        <v>1974</v>
      </c>
      <c r="B2035" s="1222">
        <f>'Cap Outlay Deprec 27'!H12</f>
        <v>69242</v>
      </c>
      <c r="D2035" s="13" t="str">
        <f t="shared" si="30"/>
        <v>Error?</v>
      </c>
    </row>
    <row r="2036" spans="1:4" x14ac:dyDescent="0.2">
      <c r="A2036" s="54">
        <v>1975</v>
      </c>
      <c r="B2036" s="1222">
        <f>'Cap Outlay Deprec 27'!H13</f>
        <v>225760</v>
      </c>
      <c r="D2036" s="13" t="str">
        <f t="shared" si="30"/>
        <v>Error?</v>
      </c>
    </row>
    <row r="2037" spans="1:4" x14ac:dyDescent="0.2">
      <c r="A2037" s="54">
        <v>1976</v>
      </c>
      <c r="B2037" s="1222">
        <f>'Cap Outlay Deprec 27'!H16</f>
        <v>390830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10706</v>
      </c>
      <c r="D2040" s="13" t="str">
        <f t="shared" si="30"/>
        <v>Error?</v>
      </c>
    </row>
    <row r="2041" spans="1:4" x14ac:dyDescent="0.2">
      <c r="A2041" s="54">
        <v>1980</v>
      </c>
      <c r="B2041" s="1222">
        <f>'Cap Outlay Deprec 27'!I12</f>
        <v>8807</v>
      </c>
      <c r="D2041" s="13" t="str">
        <f t="shared" si="30"/>
        <v>Error?</v>
      </c>
    </row>
    <row r="2042" spans="1:4" x14ac:dyDescent="0.2">
      <c r="A2042" s="54">
        <v>1981</v>
      </c>
      <c r="B2042" s="1222">
        <f>'Cap Outlay Deprec 27'!I13</f>
        <v>3453</v>
      </c>
      <c r="D2042" s="13" t="str">
        <f t="shared" si="30"/>
        <v>Error?</v>
      </c>
    </row>
    <row r="2043" spans="1:4" x14ac:dyDescent="0.2">
      <c r="A2043" s="54">
        <v>1982</v>
      </c>
      <c r="B2043" s="1222">
        <f>'Cap Outlay Deprec 27'!I16</f>
        <v>22966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106534</v>
      </c>
      <c r="C2052" s="13" t="s">
        <v>653</v>
      </c>
      <c r="D2052" s="13" t="str">
        <f t="shared" si="31"/>
        <v>Error?</v>
      </c>
    </row>
    <row r="2053" spans="1:4" x14ac:dyDescent="0.2">
      <c r="A2053" s="54">
        <v>1992</v>
      </c>
      <c r="B2053" s="1222">
        <f>'Cap Outlay Deprec 27'!K12</f>
        <v>78049</v>
      </c>
      <c r="C2053" s="13" t="s">
        <v>653</v>
      </c>
      <c r="D2053" s="13" t="str">
        <f t="shared" si="31"/>
        <v>Error?</v>
      </c>
    </row>
    <row r="2054" spans="1:4" x14ac:dyDescent="0.2">
      <c r="A2054" s="54">
        <v>1993</v>
      </c>
      <c r="B2054" s="1222">
        <f>'Cap Outlay Deprec 27'!K13</f>
        <v>229213</v>
      </c>
      <c r="C2054" s="13" t="s">
        <v>653</v>
      </c>
      <c r="D2054" s="13" t="str">
        <f t="shared" si="31"/>
        <v>Error?</v>
      </c>
    </row>
    <row r="2055" spans="1:4" x14ac:dyDescent="0.2">
      <c r="A2055" s="54">
        <v>1994</v>
      </c>
      <c r="B2055" s="1222">
        <f>'Cap Outlay Deprec 27'!K16</f>
        <v>413796</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107589</v>
      </c>
      <c r="C2058" s="13" t="s">
        <v>653</v>
      </c>
      <c r="D2058" s="13" t="str">
        <f t="shared" si="31"/>
        <v>Error?</v>
      </c>
    </row>
    <row r="2059" spans="1:4" x14ac:dyDescent="0.2">
      <c r="A2059" s="54">
        <v>1998</v>
      </c>
      <c r="B2059" s="1222">
        <f>'Cap Outlay Deprec 27'!L12</f>
        <v>35560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143149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2123322</v>
      </c>
      <c r="C2551" s="13" t="s">
        <v>653</v>
      </c>
      <c r="D2551" s="13" t="str">
        <f t="shared" si="38"/>
        <v>Error?</v>
      </c>
    </row>
    <row r="2552" spans="1:4" x14ac:dyDescent="0.2">
      <c r="A2552" s="82">
        <v>2491</v>
      </c>
      <c r="D2552" s="13" t="str">
        <f t="shared" si="38"/>
        <v>OK</v>
      </c>
    </row>
    <row r="2553" spans="1:4" x14ac:dyDescent="0.2">
      <c r="A2553" s="54">
        <v>2492</v>
      </c>
      <c r="B2553" s="1222">
        <f>'Acct Summary 7-8'!C6</f>
        <v>279826</v>
      </c>
      <c r="C2553" s="13" t="s">
        <v>653</v>
      </c>
      <c r="D2553" s="13" t="str">
        <f t="shared" si="38"/>
        <v>Error?</v>
      </c>
    </row>
    <row r="2554" spans="1:4" x14ac:dyDescent="0.2">
      <c r="A2554" s="54">
        <v>2493</v>
      </c>
      <c r="B2554" s="1222">
        <f>'Acct Summary 7-8'!C7</f>
        <v>1750125</v>
      </c>
      <c r="C2554" s="13" t="s">
        <v>653</v>
      </c>
      <c r="D2554" s="13" t="str">
        <f t="shared" si="38"/>
        <v>Error?</v>
      </c>
    </row>
    <row r="2555" spans="1:4" x14ac:dyDescent="0.2">
      <c r="A2555" s="54">
        <v>2494</v>
      </c>
      <c r="B2555" s="1222">
        <f>'Acct Summary 7-8'!C8</f>
        <v>4153273</v>
      </c>
      <c r="C2555" s="13" t="s">
        <v>653</v>
      </c>
      <c r="D2555" s="13" t="str">
        <f t="shared" si="38"/>
        <v>Error?</v>
      </c>
    </row>
    <row r="2556" spans="1:4" x14ac:dyDescent="0.2">
      <c r="A2556" s="54">
        <v>2495</v>
      </c>
      <c r="B2556" s="1222">
        <f>'Acct Summary 7-8'!C12</f>
        <v>1346476</v>
      </c>
      <c r="C2556" s="13" t="s">
        <v>653</v>
      </c>
      <c r="D2556" s="13" t="str">
        <f t="shared" si="38"/>
        <v>Error?</v>
      </c>
    </row>
    <row r="2557" spans="1:4" x14ac:dyDescent="0.2">
      <c r="A2557" s="54">
        <v>2496</v>
      </c>
      <c r="B2557" s="1222">
        <f>'Acct Summary 7-8'!C13</f>
        <v>2891032</v>
      </c>
      <c r="C2557" s="13" t="s">
        <v>653</v>
      </c>
      <c r="D2557" s="13" t="str">
        <f t="shared" si="38"/>
        <v>Error?</v>
      </c>
    </row>
    <row r="2558" spans="1:4" x14ac:dyDescent="0.2">
      <c r="A2558" s="54">
        <v>2497</v>
      </c>
      <c r="B2558" s="1222">
        <f>'Acct Summary 7-8'!C14</f>
        <v>416</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4237924</v>
      </c>
      <c r="C2561" s="13" t="s">
        <v>653</v>
      </c>
      <c r="D2561" s="13" t="str">
        <f t="shared" si="39"/>
        <v>Error?</v>
      </c>
    </row>
    <row r="2562" spans="1:4" x14ac:dyDescent="0.2">
      <c r="A2562" s="54">
        <v>2501</v>
      </c>
      <c r="B2562" s="1222">
        <f>'Acct Summary 7-8'!C20</f>
        <v>-84651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-84651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785182</v>
      </c>
      <c r="D3366" s="13" t="str">
        <f t="shared" si="51"/>
        <v>Error?</v>
      </c>
    </row>
    <row r="3367" spans="1:4" x14ac:dyDescent="0.2">
      <c r="A3367" s="54">
        <v>3306</v>
      </c>
      <c r="B3367" s="1222">
        <f>'Expenditures 15-22'!C19</f>
        <v>154000</v>
      </c>
      <c r="D3367" s="13" t="str">
        <f t="shared" si="51"/>
        <v>Error?</v>
      </c>
    </row>
    <row r="3368" spans="1:4" x14ac:dyDescent="0.2">
      <c r="A3368" s="54">
        <v>3307</v>
      </c>
      <c r="B3368" s="1222">
        <f>'Expenditures 15-22'!D8</f>
        <v>190215</v>
      </c>
      <c r="D3368" s="13" t="str">
        <f t="shared" si="51"/>
        <v>Error?</v>
      </c>
    </row>
    <row r="3369" spans="1:4" x14ac:dyDescent="0.2">
      <c r="A3369" s="54">
        <v>3308</v>
      </c>
      <c r="B3369" s="1222">
        <f>'Expenditures 15-22'!D19</f>
        <v>36513</v>
      </c>
      <c r="D3369" s="13" t="str">
        <f t="shared" si="51"/>
        <v>Error?</v>
      </c>
    </row>
    <row r="3370" spans="1:4" x14ac:dyDescent="0.2">
      <c r="A3370" s="54">
        <v>3309</v>
      </c>
      <c r="B3370" s="1222">
        <f>'Expenditures 15-22'!E8</f>
        <v>31933</v>
      </c>
      <c r="D3370" s="13" t="str">
        <f t="shared" si="51"/>
        <v>Error?</v>
      </c>
    </row>
    <row r="3371" spans="1:4" x14ac:dyDescent="0.2">
      <c r="A3371" s="54">
        <v>3310</v>
      </c>
      <c r="B3371" s="1222">
        <f>'Expenditures 15-22'!E19</f>
        <v>1701</v>
      </c>
      <c r="D3371" s="13" t="str">
        <f t="shared" si="51"/>
        <v>Error?</v>
      </c>
    </row>
    <row r="3372" spans="1:4" x14ac:dyDescent="0.2">
      <c r="A3372" s="54">
        <v>3311</v>
      </c>
      <c r="B3372" s="1222">
        <f>'Expenditures 15-22'!F8</f>
        <v>11589</v>
      </c>
      <c r="D3372" s="13" t="str">
        <f t="shared" si="51"/>
        <v>Error?</v>
      </c>
    </row>
    <row r="3373" spans="1:4" x14ac:dyDescent="0.2">
      <c r="A3373" s="54">
        <v>3312</v>
      </c>
      <c r="B3373" s="1222">
        <f>'Expenditures 15-22'!F19</f>
        <v>18090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55</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1018919</v>
      </c>
      <c r="C3380" s="13" t="s">
        <v>653</v>
      </c>
      <c r="D3380" s="13" t="str">
        <f t="shared" si="51"/>
        <v>Error?</v>
      </c>
    </row>
    <row r="3381" spans="1:4" x14ac:dyDescent="0.2">
      <c r="A3381" s="54">
        <v>3320</v>
      </c>
      <c r="B3381" s="1222">
        <f>'Expenditures 15-22'!K19</f>
        <v>210359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2694554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1506655</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5659928</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1506655</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5744579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2693327</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47977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70614</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4342</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57958</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1810511</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1810511</v>
      </c>
      <c r="C5087" s="13" t="s">
        <v>653</v>
      </c>
      <c r="D5087" s="13" t="str">
        <f t="shared" si="78"/>
        <v>Error?</v>
      </c>
    </row>
    <row r="5088" spans="1:4" x14ac:dyDescent="0.2">
      <c r="A5088" s="54">
        <v>5027</v>
      </c>
      <c r="B5088" s="1222">
        <f>'Revenues 9-14'!C65</f>
        <v>10784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10784</v>
      </c>
      <c r="C5090" s="13" t="s">
        <v>653</v>
      </c>
      <c r="D5090" s="13" t="str">
        <f t="shared" si="78"/>
        <v>Error?</v>
      </c>
    </row>
    <row r="5091" spans="1:4" x14ac:dyDescent="0.2">
      <c r="A5091" s="54">
        <v>5030</v>
      </c>
      <c r="B5091" s="1222">
        <f>'Revenues 9-14'!C70</f>
        <v>172</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250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422</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262147</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39458</v>
      </c>
      <c r="D5119" s="13" t="str">
        <f t="shared" ref="D5119:D5182" si="79">IF(ISBLANK(B5119),"OK",IF(A5119-B5119=0,"OK","Error?"))</f>
        <v>Error?</v>
      </c>
    </row>
    <row r="5120" spans="1:4" x14ac:dyDescent="0.2">
      <c r="A5120" s="54">
        <v>5059</v>
      </c>
      <c r="B5120" s="1222">
        <f>'Revenues 9-14'!C108</f>
        <v>301605</v>
      </c>
      <c r="C5120" s="13" t="s">
        <v>653</v>
      </c>
      <c r="D5120" s="13" t="str">
        <f t="shared" si="79"/>
        <v>Error?</v>
      </c>
    </row>
    <row r="5121" spans="1:4" x14ac:dyDescent="0.2">
      <c r="A5121" s="54">
        <v>5060</v>
      </c>
      <c r="B5121" s="1222">
        <f>'Revenues 9-14'!C109</f>
        <v>2123322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275360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275360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124</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279826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279826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15583</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5327</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20910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76470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1476196</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1552666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1750125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1750125</v>
      </c>
      <c r="C5326" s="13" t="s">
        <v>653</v>
      </c>
      <c r="D5326" s="13" t="str">
        <f t="shared" si="82"/>
        <v>Error?</v>
      </c>
    </row>
    <row r="5327" spans="1:4" x14ac:dyDescent="0.2">
      <c r="A5327" s="54">
        <v>5266</v>
      </c>
      <c r="B5327" s="1222">
        <f>'Revenues 9-14'!C275</f>
        <v>4153273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-84651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-3.1429900639617842E-2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652</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2700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6941</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9641</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9641</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9641</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652</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9641</v>
      </c>
      <c r="D7624" s="13" t="str">
        <f t="shared" si="124"/>
        <v>Error?</v>
      </c>
      <c r="E7624" s="13" t="s">
        <v>20</v>
      </c>
    </row>
    <row r="7625" spans="1:5" x14ac:dyDescent="0.2">
      <c r="A7625">
        <f t="shared" si="123"/>
        <v>7564</v>
      </c>
      <c r="B7625" s="1222">
        <f>'Cap Outlay Deprec 27'!I17</f>
        <v>964.1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23930.1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www.w3.org/XML/1998/namespace"/>
    <ds:schemaRef ds:uri="http://schemas.microsoft.com/office/infopath/2007/PartnerControls"/>
    <ds:schemaRef ds:uri="http://purl.org/dc/terms/"/>
    <ds:schemaRef ds:uri="6ce3111e-7420-4802-b50a-75d4e9a0b980"/>
    <ds:schemaRef ds:uri="http://schemas.microsoft.com/office/2006/metadata/properties"/>
    <ds:schemaRef ds:uri="4d435f69-8686-490b-bd6d-b153bf22ab50"/>
    <ds:schemaRef ds:uri="http://schemas.microsoft.com/office/2006/documentManagement/types"/>
    <ds:schemaRef ds:uri="http://schemas.microsoft.com/sharepoint/v3"/>
    <ds:schemaRef ds:uri="http://purl.org/dc/elements/1.1/"/>
    <ds:schemaRef ds:uri="http://schemas.openxmlformats.org/package/2006/metadata/core-properties"/>
    <ds:schemaRef ds:uri="d21dc803-237d-4c68-8692-8d731fd2911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2018-07-31T01:16:48Z</cp:lastPrinted>
  <dcterms:created xsi:type="dcterms:W3CDTF">2003-10-29T19:06:34Z</dcterms:created>
  <dcterms:modified xsi:type="dcterms:W3CDTF">2018-08-13T13:17:57Z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